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hidePivotFieldList="1"/>
  <xr:revisionPtr revIDLastSave="0" documentId="8_{56A452A6-3513-4427-853D-0D24F8EC8196}" xr6:coauthVersionLast="47" xr6:coauthVersionMax="47" xr10:uidLastSave="{00000000-0000-0000-0000-000000000000}"/>
  <bookViews>
    <workbookView xWindow="-105" yWindow="0" windowWidth="14610" windowHeight="15585" firstSheet="5" activeTab="6" xr2:uid="{00000000-000D-0000-FFFF-FFFF00000000}"/>
  </bookViews>
  <sheets>
    <sheet name="Deckblatt" sheetId="2" r:id="rId1"/>
    <sheet name="Übersicht RG" sheetId="15" r:id="rId2"/>
    <sheet name="Reinigungszeiten" sheetId="16" r:id="rId3"/>
    <sheet name="Details" sheetId="10" r:id="rId4"/>
    <sheet name="Bodenbelag" sheetId="19" r:id="rId5"/>
    <sheet name="Besonderheiten" sheetId="12" r:id="rId6"/>
    <sheet name="Preisblatt" sheetId="6" r:id="rId7"/>
    <sheet name="HilfstabellePreisblatt" sheetId="3" r:id="rId8"/>
  </sheets>
  <definedNames>
    <definedName name="Z_34AD0C84_7DA7_4E8C_A6B6_1C65D84EE210_.wvu.PrintTitles" localSheetId="0" hidden="1">Deckblatt!$1:$1</definedName>
  </definedNames>
  <calcPr calcId="191029"/>
  <pivotCaches>
    <pivotCache cacheId="1"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6" l="1"/>
  <c r="C148" i="10"/>
  <c r="C138" i="10"/>
  <c r="C123" i="10"/>
  <c r="C106" i="10"/>
  <c r="C93" i="10"/>
  <c r="C82" i="10"/>
  <c r="C63" i="10"/>
  <c r="C49" i="10"/>
  <c r="C31" i="10"/>
  <c r="C22" i="10"/>
  <c r="C11" i="10"/>
  <c r="D17" i="6"/>
  <c r="B82" i="10"/>
  <c r="D81" i="10"/>
  <c r="G14" i="15"/>
  <c r="H14" i="15"/>
  <c r="G6" i="15"/>
  <c r="H6" i="15"/>
  <c r="G7" i="15"/>
  <c r="H7" i="15"/>
  <c r="G8" i="15"/>
  <c r="H8" i="15"/>
  <c r="G9" i="15"/>
  <c r="H9" i="15"/>
  <c r="G10" i="15"/>
  <c r="H10" i="15"/>
  <c r="G11" i="15"/>
  <c r="H11" i="15"/>
  <c r="G12" i="15"/>
  <c r="H12" i="15"/>
  <c r="F15" i="15" l="1"/>
  <c r="E15" i="15"/>
  <c r="D15" i="15"/>
  <c r="C15" i="15"/>
  <c r="B15" i="15"/>
  <c r="H13" i="15"/>
  <c r="G13" i="15"/>
  <c r="H5" i="15"/>
  <c r="G5" i="15"/>
  <c r="H4" i="15"/>
  <c r="H15" i="15" s="1"/>
  <c r="G4" i="15"/>
  <c r="G15" i="15" s="1"/>
  <c r="A28" i="6" l="1"/>
  <c r="F29" i="6" l="1"/>
  <c r="F28" i="6"/>
  <c r="D30" i="10" l="1"/>
  <c r="B31" i="10"/>
  <c r="D147" i="10" l="1"/>
  <c r="D129" i="10"/>
  <c r="D133" i="10"/>
  <c r="D121" i="10"/>
  <c r="D118" i="10"/>
  <c r="D119" i="10"/>
  <c r="D104" i="10"/>
  <c r="D89" i="10"/>
  <c r="D91" i="10"/>
  <c r="D90" i="10"/>
  <c r="D80" i="10"/>
  <c r="D74" i="10"/>
  <c r="D78" i="10"/>
  <c r="D58" i="10"/>
  <c r="D59" i="10"/>
  <c r="D40" i="10"/>
  <c r="D26" i="10"/>
  <c r="D27" i="10"/>
  <c r="D28" i="10"/>
  <c r="D19" i="10"/>
  <c r="D21" i="10"/>
  <c r="D8" i="10"/>
  <c r="D6" i="10"/>
  <c r="D17" i="10"/>
  <c r="D18" i="10"/>
  <c r="I5" i="6" l="1"/>
  <c r="J5" i="6" s="1"/>
  <c r="I6" i="6"/>
  <c r="J6" i="6" s="1"/>
  <c r="I7" i="6"/>
  <c r="J7" i="6" s="1"/>
  <c r="I8" i="6"/>
  <c r="J8" i="6" s="1"/>
  <c r="I9" i="6"/>
  <c r="J9" i="6" s="1"/>
  <c r="H5" i="6"/>
  <c r="H6" i="6"/>
  <c r="H7" i="6"/>
  <c r="H8" i="6"/>
  <c r="H9" i="6"/>
  <c r="I16" i="6"/>
  <c r="I17" i="6"/>
  <c r="I18" i="6"/>
  <c r="I19" i="6"/>
  <c r="I20" i="6"/>
  <c r="I21" i="6"/>
  <c r="I22" i="6"/>
  <c r="I23" i="6"/>
  <c r="B25" i="6"/>
  <c r="B24" i="6"/>
  <c r="B23" i="6"/>
  <c r="B22" i="6"/>
  <c r="B21" i="6"/>
  <c r="B20" i="6"/>
  <c r="B19" i="6"/>
  <c r="B18" i="6"/>
  <c r="B17" i="6"/>
  <c r="B16" i="6"/>
  <c r="B15" i="6"/>
  <c r="D143" i="10" l="1"/>
  <c r="D145" i="10"/>
  <c r="D144" i="10"/>
  <c r="D146" i="10"/>
  <c r="D135" i="10"/>
  <c r="D137" i="10"/>
  <c r="D127" i="10"/>
  <c r="D131" i="10"/>
  <c r="D134" i="10"/>
  <c r="D130" i="10"/>
  <c r="D128" i="10"/>
  <c r="D136" i="10"/>
  <c r="D120" i="10"/>
  <c r="D122" i="10"/>
  <c r="D111" i="10"/>
  <c r="D117" i="10"/>
  <c r="D114" i="10"/>
  <c r="D115" i="10"/>
  <c r="D116" i="10"/>
  <c r="D112" i="10"/>
  <c r="D113" i="10"/>
  <c r="D110" i="10"/>
  <c r="D105" i="10"/>
  <c r="D98" i="10"/>
  <c r="D99" i="10"/>
  <c r="D101" i="10"/>
  <c r="D102" i="10"/>
  <c r="D100" i="10"/>
  <c r="D103" i="10"/>
  <c r="D97" i="10"/>
  <c r="D87" i="10"/>
  <c r="D92" i="10"/>
  <c r="D88" i="10"/>
  <c r="D86" i="10"/>
  <c r="D75" i="10"/>
  <c r="D76" i="10"/>
  <c r="D79" i="10"/>
  <c r="D68" i="10"/>
  <c r="D72" i="10"/>
  <c r="D71" i="10"/>
  <c r="D77" i="10"/>
  <c r="D73" i="10"/>
  <c r="D69" i="10"/>
  <c r="D70" i="10"/>
  <c r="D67" i="10"/>
  <c r="D60" i="10"/>
  <c r="D53" i="10"/>
  <c r="D54" i="10"/>
  <c r="D56" i="10"/>
  <c r="D57" i="10"/>
  <c r="D61" i="10"/>
  <c r="D55" i="10"/>
  <c r="D62" i="10"/>
  <c r="D43" i="10"/>
  <c r="D45" i="10"/>
  <c r="D46" i="10"/>
  <c r="D47" i="10"/>
  <c r="D36" i="10"/>
  <c r="D39" i="10"/>
  <c r="D44" i="10"/>
  <c r="D42" i="10"/>
  <c r="D48" i="10"/>
  <c r="D37" i="10"/>
  <c r="D38" i="10"/>
  <c r="D41" i="10"/>
  <c r="D35" i="10"/>
  <c r="D29" i="10"/>
  <c r="D20" i="10"/>
  <c r="D15" i="10"/>
  <c r="D16" i="10"/>
  <c r="D5" i="10"/>
  <c r="D10" i="10"/>
  <c r="D7" i="10"/>
  <c r="D9" i="10"/>
  <c r="D25" i="6" l="1"/>
  <c r="B148" i="10"/>
  <c r="C25" i="6" s="1"/>
  <c r="D24" i="6"/>
  <c r="B138" i="10"/>
  <c r="C24" i="6" s="1"/>
  <c r="D23" i="6"/>
  <c r="B123" i="10"/>
  <c r="C23" i="6" s="1"/>
  <c r="D22" i="6"/>
  <c r="B106" i="10"/>
  <c r="C22" i="6" s="1"/>
  <c r="D21" i="6"/>
  <c r="B93" i="10"/>
  <c r="C21" i="6" s="1"/>
  <c r="D20" i="6"/>
  <c r="C20" i="6"/>
  <c r="D19" i="6"/>
  <c r="B63" i="10"/>
  <c r="C19" i="6" s="1"/>
  <c r="D18" i="6"/>
  <c r="B49" i="10"/>
  <c r="C18" i="6" s="1"/>
  <c r="C17" i="6"/>
  <c r="D16" i="6"/>
  <c r="B22" i="10"/>
  <c r="C16" i="6" s="1"/>
  <c r="D15" i="6"/>
  <c r="B11" i="10"/>
  <c r="C15" i="6" s="1"/>
  <c r="C26" i="6" l="1"/>
  <c r="D26" i="6"/>
  <c r="I24" i="6" l="1"/>
  <c r="I25" i="6"/>
  <c r="I15" i="6"/>
  <c r="I26" i="6" l="1"/>
  <c r="J29" i="6" s="1"/>
  <c r="J10" i="6" l="1"/>
  <c r="J30" i="6" s="1"/>
  <c r="A5" i="3" l="1"/>
  <c r="A6" i="3" s="1"/>
  <c r="A7" i="3" s="1"/>
  <c r="A8" i="3" s="1"/>
  <c r="A9" i="3" s="1"/>
  <c r="A10" i="3" s="1"/>
  <c r="A11" i="3" s="1"/>
  <c r="A12" i="3" s="1"/>
  <c r="A13" i="3" s="1"/>
  <c r="A14" i="3" s="1"/>
  <c r="A15" i="3" s="1"/>
  <c r="A16" i="3" s="1"/>
  <c r="A17" i="3" s="1"/>
  <c r="A18" i="3" s="1"/>
  <c r="A19" i="3" s="1"/>
  <c r="A20" i="3" s="1"/>
</calcChain>
</file>

<file path=xl/sharedStrings.xml><?xml version="1.0" encoding="utf-8"?>
<sst xmlns="http://schemas.openxmlformats.org/spreadsheetml/2006/main" count="643" uniqueCount="218">
  <si>
    <t>Preisblatt</t>
  </si>
  <si>
    <t>(vom Bieter einzureichen)</t>
  </si>
  <si>
    <t>Unterhaltsreinigung</t>
  </si>
  <si>
    <t>NF1.1 - Wohnräume</t>
  </si>
  <si>
    <t>NF1.5 - Speiseräume</t>
  </si>
  <si>
    <t>NF2.1 - Büroräume</t>
  </si>
  <si>
    <t>NF2.3 - Besprechungsräume</t>
  </si>
  <si>
    <t>NF2.5 - Schalterräume</t>
  </si>
  <si>
    <t>NF2.8 - Bürotechnikräume</t>
  </si>
  <si>
    <t>NF3.2 - Werkstätten</t>
  </si>
  <si>
    <t>NF3.8 - Küchen</t>
  </si>
  <si>
    <t>NF4.1 - Lagerräume</t>
  </si>
  <si>
    <t>NF4.2 - Archive, Sammlungsräume</t>
  </si>
  <si>
    <t>NF4.4 - Annahme- und Ausgaberäume</t>
  </si>
  <si>
    <t>NF5.2 - Allgemeine Unterrichts- und Übungsräume ohne festes Gestühl</t>
  </si>
  <si>
    <t>NF6.1 - Räume mit allgemeiner medizinischer Ausstattung</t>
  </si>
  <si>
    <t>NF7.1 - Sanitärräume</t>
  </si>
  <si>
    <t>NF7.2 - Garderoben</t>
  </si>
  <si>
    <t>NF7.3 - Abstellräume</t>
  </si>
  <si>
    <t>NF7.4 - Fahrzeugabstellflächen</t>
  </si>
  <si>
    <t>TF8.1 - Abwasseraufbereitung und -beseitigung, Wasserversorgung, Gase und Flüssigkeiten</t>
  </si>
  <si>
    <t>TF8.2 - Heizung und Brauchwassererwärmung</t>
  </si>
  <si>
    <t>TF8.3 - Raumlufttechnische Anlagen</t>
  </si>
  <si>
    <t>TF8.4 - Elektrische Stromversorgung</t>
  </si>
  <si>
    <t>TF8.5 - Fernmeldetechnik</t>
  </si>
  <si>
    <t>TF8.6 - Aufzugs- und Förderanlagen</t>
  </si>
  <si>
    <t>TF8.9 - Sonstige betriebstechnische Anlagen</t>
  </si>
  <si>
    <t>VF9.1 - Flure, Hallen</t>
  </si>
  <si>
    <t>VF9.2 - Treppen</t>
  </si>
  <si>
    <t>VF9.3 - Schächte für Förderanlagen</t>
  </si>
  <si>
    <t>VF9.9 - Sonstige Verkehrsflächen</t>
  </si>
  <si>
    <t>NF1.3 - Pausenräume</t>
  </si>
  <si>
    <t>NF2.2 - Großraumbüros</t>
  </si>
  <si>
    <t>NF7.9 - Sonstige Räume</t>
  </si>
  <si>
    <t>VF9.4 - Fahrzeugverkehrsflächen</t>
  </si>
  <si>
    <t>Räume</t>
  </si>
  <si>
    <t>Fläche</t>
  </si>
  <si>
    <t>RaumgruppeDIN277</t>
  </si>
  <si>
    <t>Etagen</t>
  </si>
  <si>
    <t>Auswahlen</t>
  </si>
  <si>
    <t>Raumgruppen aus den Aufgabenblättern - Achtung: Sind offizieller Bezeichnung zu synchronisieren!</t>
  </si>
  <si>
    <t>Kennzeichen</t>
  </si>
  <si>
    <t>Ebene</t>
  </si>
  <si>
    <t>Fremdreinigung</t>
  </si>
  <si>
    <t>Ausschreibung</t>
  </si>
  <si>
    <t>DIN277</t>
  </si>
  <si>
    <t>Gruppe</t>
  </si>
  <si>
    <t>Standort</t>
  </si>
  <si>
    <t>UG02</t>
  </si>
  <si>
    <t>Ja</t>
  </si>
  <si>
    <t>A</t>
  </si>
  <si>
    <t>Nein</t>
  </si>
  <si>
    <t>UG02ZW</t>
  </si>
  <si>
    <t>UG01</t>
  </si>
  <si>
    <t>Vertretung</t>
  </si>
  <si>
    <t>UG01ZW</t>
  </si>
  <si>
    <t>B</t>
  </si>
  <si>
    <t>EG</t>
  </si>
  <si>
    <t>EGZW</t>
  </si>
  <si>
    <t>OG01</t>
  </si>
  <si>
    <t>C</t>
  </si>
  <si>
    <t>OG01ZW</t>
  </si>
  <si>
    <t>D</t>
  </si>
  <si>
    <t>OG02</t>
  </si>
  <si>
    <t>NF1.2 - Gemeinschaftsräume</t>
  </si>
  <si>
    <t>E</t>
  </si>
  <si>
    <t>OG02ZW</t>
  </si>
  <si>
    <t>OG03</t>
  </si>
  <si>
    <t>OG03ZW</t>
  </si>
  <si>
    <t>OG04</t>
  </si>
  <si>
    <t>OG04ZW</t>
  </si>
  <si>
    <t>F</t>
  </si>
  <si>
    <t>OG05</t>
  </si>
  <si>
    <t>NF5.5 - Sporträume</t>
  </si>
  <si>
    <t>OG05ZW</t>
  </si>
  <si>
    <t>OG06</t>
  </si>
  <si>
    <t>H</t>
  </si>
  <si>
    <t>G</t>
  </si>
  <si>
    <t>AufgGrp</t>
  </si>
  <si>
    <t>Objekt</t>
  </si>
  <si>
    <t>Besonderheit</t>
  </si>
  <si>
    <t>Turnus</t>
  </si>
  <si>
    <t>Beschreibung</t>
  </si>
  <si>
    <t>Bemerkung</t>
  </si>
  <si>
    <t>M1</t>
  </si>
  <si>
    <t>1 x monatlich</t>
  </si>
  <si>
    <r>
      <rPr>
        <b/>
        <sz val="11"/>
        <color rgb="FF000000"/>
        <rFont val="Arial"/>
        <family val="2"/>
      </rPr>
      <t>Stundensatz</t>
    </r>
    <r>
      <rPr>
        <sz val="11"/>
        <color rgb="FF000000"/>
        <rFont val="Arial"/>
        <family val="2"/>
      </rPr>
      <t xml:space="preserve"> </t>
    </r>
    <r>
      <rPr>
        <b/>
        <sz val="11"/>
        <color rgb="FF000000"/>
        <rFont val="Arial"/>
        <family val="2"/>
      </rPr>
      <t>inkl. aller Nebenkosten</t>
    </r>
    <r>
      <rPr>
        <sz val="11"/>
        <color rgb="FF000000"/>
        <rFont val="Arial"/>
        <family val="2"/>
      </rPr>
      <t xml:space="preserve"> für ungeplante Aufgaben und Vertretungsreinigungen </t>
    </r>
    <r>
      <rPr>
        <b/>
        <sz val="11"/>
        <color rgb="FF000000"/>
        <rFont val="Arial"/>
        <family val="2"/>
      </rPr>
      <t>Netto</t>
    </r>
    <r>
      <rPr>
        <b/>
        <sz val="11"/>
        <color rgb="FFFF0000"/>
        <rFont val="Arial"/>
        <family val="2"/>
      </rPr>
      <t xml:space="preserve"> </t>
    </r>
    <r>
      <rPr>
        <sz val="11"/>
        <color rgb="FFFF0000"/>
        <rFont val="Arial"/>
        <family val="2"/>
      </rPr>
      <t>(nicht wertungsrelevant)</t>
    </r>
    <r>
      <rPr>
        <sz val="11"/>
        <color rgb="FF000000"/>
        <rFont val="Arial"/>
        <family val="2"/>
      </rPr>
      <t xml:space="preserve">
z. B. </t>
    </r>
    <r>
      <rPr>
        <b/>
        <sz val="11"/>
        <color rgb="FF000000"/>
        <rFont val="Arial"/>
        <family val="2"/>
      </rPr>
      <t xml:space="preserve">00,00 EUR 
</t>
    </r>
    <r>
      <rPr>
        <sz val="11"/>
        <color rgb="FF000000"/>
        <rFont val="Arial"/>
        <family val="2"/>
      </rPr>
      <t>(2 Nachkommastellen)</t>
    </r>
  </si>
  <si>
    <t>PLZ</t>
  </si>
  <si>
    <t>Anzahl</t>
  </si>
  <si>
    <t>Höhe</t>
  </si>
  <si>
    <t>Breite</t>
  </si>
  <si>
    <t>Jahrestage</t>
  </si>
  <si>
    <t>ProTag</t>
  </si>
  <si>
    <t>Mo</t>
  </si>
  <si>
    <t>Di</t>
  </si>
  <si>
    <t>Mi</t>
  </si>
  <si>
    <t>Do</t>
  </si>
  <si>
    <t>Fr</t>
  </si>
  <si>
    <t>Sa</t>
  </si>
  <si>
    <t>So</t>
  </si>
  <si>
    <t>1 x wöchentlich</t>
  </si>
  <si>
    <t xml:space="preserve"> </t>
  </si>
  <si>
    <t>X</t>
  </si>
  <si>
    <t>2 x wöchentlich</t>
  </si>
  <si>
    <t>jeden 2ten Tag</t>
  </si>
  <si>
    <t>3 x wöchentlich</t>
  </si>
  <si>
    <t>4 x wöchentlich</t>
  </si>
  <si>
    <t>5 x wöchentlich</t>
  </si>
  <si>
    <t>6 x wöchentlich</t>
  </si>
  <si>
    <t>7 x wöchentlich</t>
  </si>
  <si>
    <t>2 x täglich, 5 x wöchentlich</t>
  </si>
  <si>
    <t>a</t>
  </si>
  <si>
    <t>auf Abruf</t>
  </si>
  <si>
    <t>b</t>
  </si>
  <si>
    <t>bei Bedarf</t>
  </si>
  <si>
    <t>J1</t>
  </si>
  <si>
    <t>1 x jährlich</t>
  </si>
  <si>
    <t>J2</t>
  </si>
  <si>
    <t>2 x jährlich</t>
  </si>
  <si>
    <t>J3</t>
  </si>
  <si>
    <t>3 x jährlich</t>
  </si>
  <si>
    <t>J4</t>
  </si>
  <si>
    <t>4 x jährlich</t>
  </si>
  <si>
    <t>J6</t>
  </si>
  <si>
    <t>6 x jährlich</t>
  </si>
  <si>
    <t>M2</t>
  </si>
  <si>
    <t>2 x monatlich, 14-tägig</t>
  </si>
  <si>
    <t>"X" werden zwar automatisch mit der Auswahl des Turnus übernommen, können aber in den einzelnen Tabellenblättern überschrieben werden und damit abweichen.</t>
  </si>
  <si>
    <t>Berechnung der verrechenbare Tage nach RAL-GZ 902 Seite 24.</t>
  </si>
  <si>
    <t>NettoProJahr</t>
  </si>
  <si>
    <t>TagesNettoProStück</t>
  </si>
  <si>
    <t>Summen:</t>
  </si>
  <si>
    <t>Pauschaler Nettopreis
Unterhaltsreinigung
pro Monat #.###,## EUR
(2 Nachkommastellen)</t>
  </si>
  <si>
    <t>Pauschaler Nettopreis
Unterhaltsreinigung
pro Jahr
(EUR/Monat * 12 Monate/Jahr)</t>
  </si>
  <si>
    <r>
      <t xml:space="preserve">Preis  </t>
    </r>
    <r>
      <rPr>
        <b/>
        <sz val="14"/>
        <color theme="1"/>
        <rFont val="Arial"/>
        <family val="2"/>
      </rPr>
      <t>Reinigungspauschale</t>
    </r>
  </si>
  <si>
    <t>Netto-Fläche</t>
  </si>
  <si>
    <t>Anzahl und Zeitraum der zu reinigenden Spuckschutzwände können sich jederzeit verringern, vergrößern oder wegfallen. Die Kosten errechnen sich anhand der Stückzahlen. Diese Kosten sind gesondert in einer eigenen Rechnung zu erheben. Falls keine Spuckschutzwände mehr zu reinigen sein sollten, fallen auch keine Kosten mehr an.</t>
  </si>
  <si>
    <r>
      <t xml:space="preserve">Preis  Reinigung </t>
    </r>
    <r>
      <rPr>
        <b/>
        <sz val="14"/>
        <color theme="1"/>
        <rFont val="Arial"/>
        <family val="2"/>
      </rPr>
      <t>Spuckschutzwände - optional</t>
    </r>
  </si>
  <si>
    <t>Bieter*in - Angaben</t>
  </si>
  <si>
    <t>Kriterium - Bewertung Preis</t>
  </si>
  <si>
    <t>Firmenname:</t>
  </si>
  <si>
    <t>Erklärende/r: Vorname, Name:</t>
  </si>
  <si>
    <t>Summe, gerundet:</t>
  </si>
  <si>
    <t>Spuckschutz &amp; Reinigungspauschale in Summe = Wertung</t>
  </si>
  <si>
    <t>Los 03</t>
  </si>
  <si>
    <t>Ruhrgebiet (RG)</t>
  </si>
  <si>
    <t>Datteln, Hafenstr. 1</t>
  </si>
  <si>
    <t>Dorsten, Platz der Deutschen Einheit 6</t>
  </si>
  <si>
    <t>Gelsenkirchen, Maelostr. 4-8</t>
  </si>
  <si>
    <t>Gelsenkirchen, Rolandstr. 14</t>
  </si>
  <si>
    <t>Hagen, Am Widey 2-4</t>
  </si>
  <si>
    <t>Hagen, Friedrich-Ebert-Platz 2</t>
  </si>
  <si>
    <t>Lünen, Bäckerstr. 31</t>
  </si>
  <si>
    <t>Recklinghausen, Westerholter Weg 82</t>
  </si>
  <si>
    <t>Unna, Märkische Str. 2</t>
  </si>
  <si>
    <t>Bottrop, Gleiwitzer Platz</t>
  </si>
  <si>
    <t>Bottrop, Gleiwitzer Platz 3</t>
  </si>
  <si>
    <t>NF1.4 - Warteräume</t>
  </si>
  <si>
    <t>NF2.7 - Aufsichtsräume</t>
  </si>
  <si>
    <t>Witten, Hammerstr.</t>
  </si>
  <si>
    <t>Witten, Hammerstr. 9-11</t>
  </si>
  <si>
    <t>Anlage 3</t>
  </si>
  <si>
    <t xml:space="preserve">Das preislich günstigste Angebot erhält den Zuschlag für dieses Los. </t>
  </si>
  <si>
    <t>In Pauschale</t>
  </si>
  <si>
    <t>BM RG</t>
  </si>
  <si>
    <t>Textil</t>
  </si>
  <si>
    <t>Fliesen</t>
  </si>
  <si>
    <t>Kunststoff</t>
  </si>
  <si>
    <t>Stein</t>
  </si>
  <si>
    <t>Holz</t>
  </si>
  <si>
    <t>Asphalt, Holz</t>
  </si>
  <si>
    <t>Datteln, Hafenstr.</t>
  </si>
  <si>
    <t>Aufbau</t>
  </si>
  <si>
    <t xml:space="preserve">Dorsten, Platz der Deutschen Einheit </t>
  </si>
  <si>
    <t>Gelsenkirchen, Maelostr.</t>
  </si>
  <si>
    <t>Textil, Stein</t>
  </si>
  <si>
    <t>Stein, Textil</t>
  </si>
  <si>
    <t>Textil, Fliesen</t>
  </si>
  <si>
    <t>Gelsenkirchen, Rolandstr.</t>
  </si>
  <si>
    <t>Kunstoff</t>
  </si>
  <si>
    <t>Hagen, Am Widey</t>
  </si>
  <si>
    <t>Aufbau, Fliesen</t>
  </si>
  <si>
    <t>Gitter</t>
  </si>
  <si>
    <t>Hagen, Friedrich-Ebert-Platz</t>
  </si>
  <si>
    <t>Textil, Aufbau</t>
  </si>
  <si>
    <t>Lünen, Bäckerstr.</t>
  </si>
  <si>
    <t>Recklinghausen, Westerholter Weg</t>
  </si>
  <si>
    <t>Kunststoff, Stein</t>
  </si>
  <si>
    <t>Aufbau, Textil</t>
  </si>
  <si>
    <t>Unna, Märkische Str.</t>
  </si>
  <si>
    <t>Zeilenbeschriftungen</t>
  </si>
  <si>
    <t>Gesamtergebnis</t>
  </si>
  <si>
    <t>Summe von Nettofläche [m²]</t>
  </si>
  <si>
    <t>Spaltenbeschriftungen</t>
  </si>
  <si>
    <t>Bodenbelag</t>
  </si>
  <si>
    <t>Spalte "Fremdreinigung" = Regelreinigung</t>
  </si>
  <si>
    <t>Optional - Summe Spuckschutz Netto pro Jahr:</t>
  </si>
  <si>
    <t xml:space="preserve">Summe Reinigungspauschale Netto pro Jahr: =&gt; </t>
  </si>
  <si>
    <t>Angebotspreis Netto/Jahr
(Wertungskriterium Preis =
 100 % Gewichtung )</t>
  </si>
  <si>
    <t>Fest</t>
  </si>
  <si>
    <t>Summen</t>
  </si>
  <si>
    <t>BM</t>
  </si>
  <si>
    <t>Räume2</t>
  </si>
  <si>
    <t>Fläche2</t>
  </si>
  <si>
    <t>Gesamt: Räume</t>
  </si>
  <si>
    <t>Gesamt: Fläche</t>
  </si>
  <si>
    <t>Mo - Mi</t>
  </si>
  <si>
    <t>Samstag, Sonn-/Feiertag</t>
  </si>
  <si>
    <t>Beginn</t>
  </si>
  <si>
    <t>Ende</t>
  </si>
  <si>
    <t>Keine Reinigung</t>
  </si>
  <si>
    <t>Z</t>
  </si>
  <si>
    <t>NF3.8 - Küchen: Kantine 3.OG - Raum 60.307</t>
  </si>
  <si>
    <t xml:space="preserve">Eine Spülmaschine täglich einräumen, einschalten und ausräumen </t>
  </si>
  <si>
    <t>NF3.8 - Küchen: Teeküche 4.OG - Raum 70.417</t>
  </si>
  <si>
    <t xml:space="preserve">Eine Spülmaschine  täglich einräumen, einschalten und ausräumen, ggfs. das Geschirr aus dem angrenzenden Sitzungszimmer nach Sitzungen in die Geschirrspülmaschine einräumen  </t>
  </si>
  <si>
    <t>Stand: 08.09.2026</t>
  </si>
  <si>
    <t>Preisblatt Los 03 Ruhrgebiet; Stand 08.09.2026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</si>
</sst>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 &quot;qm&quot;"/>
    <numFmt numFmtId="165" formatCode="0\ &quot;Stück&quot;"/>
    <numFmt numFmtId="166" formatCode="0\ &quot;cm&quot;"/>
    <numFmt numFmtId="167" formatCode="#,##0.00\ &quot;EUR/Jahr&quot;"/>
    <numFmt numFmtId="168" formatCode="#,##0.00\ &quot;EUR/Stück am Tag&quot;"/>
    <numFmt numFmtId="169" formatCode="#,##0\ &quot;qm&quot;"/>
    <numFmt numFmtId="170" formatCode="#,##0.00\ &quot;EUR/Monat&quot;"/>
    <numFmt numFmtId="171" formatCode="#,##0.00\ &quot;EUR/Std&quot;"/>
  </numFmts>
  <fonts count="28" x14ac:knownFonts="1">
    <font>
      <sz val="11"/>
      <color theme="1"/>
      <name val="Calibri"/>
      <family val="2"/>
      <scheme val="minor"/>
    </font>
    <font>
      <sz val="11"/>
      <color theme="1"/>
      <name val="Arial"/>
      <family val="2"/>
    </font>
    <font>
      <sz val="11"/>
      <color theme="1"/>
      <name val="Calibri"/>
      <family val="2"/>
      <scheme val="minor"/>
    </font>
    <font>
      <sz val="10"/>
      <name val="Arial"/>
      <family val="2"/>
    </font>
    <font>
      <sz val="8"/>
      <name val="Arial"/>
      <family val="2"/>
    </font>
    <font>
      <b/>
      <sz val="16"/>
      <name val="Arial"/>
      <family val="2"/>
    </font>
    <font>
      <b/>
      <sz val="20"/>
      <name val="Arial"/>
      <family val="2"/>
    </font>
    <font>
      <sz val="11"/>
      <color rgb="FF000000"/>
      <name val="Calibri"/>
      <family val="2"/>
    </font>
    <font>
      <b/>
      <sz val="16"/>
      <color rgb="FFFF0000"/>
      <name val="Arial"/>
      <family val="2"/>
    </font>
    <font>
      <b/>
      <sz val="10"/>
      <color rgb="FFFF0000"/>
      <name val="Arial"/>
      <family val="2"/>
    </font>
    <font>
      <sz val="11"/>
      <name val="Arial"/>
      <family val="2"/>
    </font>
    <font>
      <b/>
      <sz val="11"/>
      <name val="Arial"/>
      <family val="2"/>
    </font>
    <font>
      <sz val="11"/>
      <color rgb="FF000000"/>
      <name val="Arial"/>
      <family val="2"/>
    </font>
    <font>
      <sz val="11"/>
      <color theme="1"/>
      <name val="Arial"/>
      <family val="2"/>
    </font>
    <font>
      <b/>
      <sz val="11"/>
      <color rgb="FF000000"/>
      <name val="Arial"/>
      <family val="2"/>
    </font>
    <font>
      <b/>
      <sz val="11"/>
      <color rgb="FFFF0000"/>
      <name val="Arial"/>
      <family val="2"/>
    </font>
    <font>
      <sz val="11"/>
      <color rgb="FFFF0000"/>
      <name val="Arial"/>
      <family val="2"/>
    </font>
    <font>
      <sz val="10"/>
      <color theme="1"/>
      <name val="Arial"/>
      <family val="2"/>
    </font>
    <font>
      <sz val="14"/>
      <color theme="1"/>
      <name val="Arial"/>
      <family val="2"/>
    </font>
    <font>
      <b/>
      <sz val="14"/>
      <color theme="1"/>
      <name val="Arial"/>
      <family val="2"/>
    </font>
    <font>
      <b/>
      <sz val="11"/>
      <color theme="1"/>
      <name val="Arial"/>
      <family val="2"/>
    </font>
    <font>
      <sz val="24"/>
      <color theme="1"/>
      <name val="Calibri"/>
      <family val="2"/>
      <scheme val="minor"/>
    </font>
    <font>
      <sz val="11"/>
      <color theme="1"/>
      <name val="Calibri"/>
      <family val="2"/>
    </font>
    <font>
      <b/>
      <sz val="11"/>
      <color theme="1"/>
      <name val="Calibri"/>
      <family val="2"/>
      <scheme val="minor"/>
    </font>
    <font>
      <b/>
      <sz val="11"/>
      <name val="Calibri"/>
      <family val="2"/>
      <scheme val="minor"/>
    </font>
    <font>
      <b/>
      <sz val="11"/>
      <name val="Calibri"/>
      <family val="2"/>
    </font>
    <font>
      <b/>
      <sz val="11"/>
      <color theme="1"/>
      <name val="Calibri"/>
      <family val="2"/>
    </font>
    <font>
      <sz val="11"/>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D9D9D9"/>
        <bgColor rgb="FF000000"/>
      </patternFill>
    </fill>
    <fill>
      <patternFill patternType="solid">
        <fgColor theme="4"/>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
    <xf numFmtId="0" fontId="0" fillId="0" borderId="0"/>
    <xf numFmtId="0" fontId="3" fillId="0" borderId="0"/>
    <xf numFmtId="0" fontId="7" fillId="0" borderId="0"/>
    <xf numFmtId="0" fontId="2" fillId="0" borderId="0"/>
    <xf numFmtId="0" fontId="2" fillId="0" borderId="0"/>
    <xf numFmtId="0" fontId="7" fillId="0" borderId="0"/>
    <xf numFmtId="0" fontId="7" fillId="0" borderId="0"/>
    <xf numFmtId="0" fontId="13" fillId="0" borderId="0"/>
    <xf numFmtId="0" fontId="1" fillId="0" borderId="0"/>
    <xf numFmtId="0" fontId="17" fillId="0" borderId="0"/>
  </cellStyleXfs>
  <cellXfs count="142">
    <xf numFmtId="0" fontId="0" fillId="0" borderId="0" xfId="0"/>
    <xf numFmtId="0" fontId="4" fillId="0" borderId="0" xfId="1" applyFont="1" applyAlignment="1">
      <alignment vertical="center" wrapText="1"/>
    </xf>
    <xf numFmtId="0" fontId="3" fillId="0" borderId="0" xfId="1" applyAlignment="1">
      <alignment horizontal="left" wrapText="1"/>
    </xf>
    <xf numFmtId="0" fontId="3" fillId="0" borderId="0" xfId="1"/>
    <xf numFmtId="0" fontId="5" fillId="0" borderId="0" xfId="1" applyFont="1" applyAlignment="1">
      <alignment horizontal="center" vertical="center"/>
    </xf>
    <xf numFmtId="0" fontId="5"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xf>
    <xf numFmtId="0" fontId="3" fillId="0" borderId="0" xfId="1" applyAlignment="1">
      <alignment horizontal="center"/>
    </xf>
    <xf numFmtId="0" fontId="8" fillId="0" borderId="0" xfId="2" applyFont="1" applyAlignment="1">
      <alignment horizontal="center" vertical="center" wrapText="1"/>
    </xf>
    <xf numFmtId="0" fontId="8" fillId="0" borderId="0" xfId="2" applyFont="1" applyAlignment="1">
      <alignment vertical="center"/>
    </xf>
    <xf numFmtId="0" fontId="9" fillId="0" borderId="0" xfId="3" applyFont="1" applyAlignment="1">
      <alignment horizontal="center" vertical="center" wrapText="1"/>
    </xf>
    <xf numFmtId="0" fontId="9" fillId="0" borderId="0" xfId="3" applyFont="1" applyAlignment="1">
      <alignment vertical="center"/>
    </xf>
    <xf numFmtId="0" fontId="10" fillId="0" borderId="0" xfId="1" applyFont="1"/>
    <xf numFmtId="0" fontId="11" fillId="0" borderId="0" xfId="1" applyFont="1"/>
    <xf numFmtId="49" fontId="10" fillId="0" borderId="0" xfId="1" applyNumberFormat="1" applyFont="1"/>
    <xf numFmtId="49" fontId="10" fillId="0" borderId="0" xfId="1" applyNumberFormat="1" applyFont="1" applyAlignment="1">
      <alignment horizontal="left" vertical="top"/>
    </xf>
    <xf numFmtId="49" fontId="10" fillId="0" borderId="0" xfId="1" applyNumberFormat="1" applyFont="1" applyAlignment="1">
      <alignment horizontal="left" vertical="top" wrapText="1"/>
    </xf>
    <xf numFmtId="0" fontId="2" fillId="0" borderId="0" xfId="3"/>
    <xf numFmtId="0" fontId="2" fillId="0" borderId="0" xfId="3" applyAlignment="1">
      <alignment horizontal="left"/>
    </xf>
    <xf numFmtId="0" fontId="7" fillId="0" borderId="0" xfId="2"/>
    <xf numFmtId="0" fontId="2" fillId="2" borderId="1" xfId="3" applyFill="1" applyBorder="1" applyAlignment="1">
      <alignment horizontal="center"/>
    </xf>
    <xf numFmtId="0" fontId="2" fillId="2" borderId="1" xfId="3" applyFill="1" applyBorder="1" applyAlignment="1">
      <alignment horizontal="left"/>
    </xf>
    <xf numFmtId="0" fontId="7" fillId="2" borderId="2" xfId="2" applyFill="1" applyBorder="1"/>
    <xf numFmtId="0" fontId="2" fillId="2" borderId="1" xfId="3" applyFill="1" applyBorder="1"/>
    <xf numFmtId="0" fontId="2" fillId="0" borderId="1" xfId="3" applyBorder="1" applyAlignment="1">
      <alignment horizontal="center"/>
    </xf>
    <xf numFmtId="0" fontId="2" fillId="0" borderId="1" xfId="3" applyBorder="1" applyAlignment="1">
      <alignment horizontal="left"/>
    </xf>
    <xf numFmtId="0" fontId="7" fillId="0" borderId="1" xfId="2" applyBorder="1"/>
    <xf numFmtId="0" fontId="2" fillId="0" borderId="1" xfId="3" applyBorder="1"/>
    <xf numFmtId="0" fontId="17" fillId="2" borderId="1" xfId="4" applyFont="1" applyFill="1" applyBorder="1" applyAlignment="1">
      <alignment horizontal="center"/>
    </xf>
    <xf numFmtId="0" fontId="17" fillId="2" borderId="1" xfId="4" applyFont="1" applyFill="1" applyBorder="1"/>
    <xf numFmtId="0" fontId="17" fillId="0" borderId="1" xfId="4" applyFont="1" applyBorder="1" applyAlignment="1">
      <alignment horizontal="center"/>
    </xf>
    <xf numFmtId="0" fontId="17" fillId="0" borderId="1" xfId="4" applyFont="1" applyBorder="1"/>
    <xf numFmtId="0" fontId="3" fillId="0" borderId="1" xfId="4" applyFont="1" applyBorder="1" applyAlignment="1">
      <alignment horizontal="center"/>
    </xf>
    <xf numFmtId="0" fontId="17" fillId="0" borderId="0" xfId="4" applyFont="1" applyAlignment="1">
      <alignment horizontal="center"/>
    </xf>
    <xf numFmtId="0" fontId="17" fillId="0" borderId="0" xfId="4" applyFont="1"/>
    <xf numFmtId="0" fontId="3" fillId="0" borderId="0" xfId="4" applyFont="1" applyAlignment="1">
      <alignment horizontal="center"/>
    </xf>
    <xf numFmtId="0" fontId="12" fillId="2" borderId="1" xfId="5" applyFont="1" applyFill="1" applyBorder="1" applyAlignment="1">
      <alignment vertical="center" wrapText="1"/>
    </xf>
    <xf numFmtId="0" fontId="13" fillId="4" borderId="1" xfId="0" applyFont="1" applyFill="1" applyBorder="1" applyAlignment="1">
      <alignment vertical="center"/>
    </xf>
    <xf numFmtId="0" fontId="13" fillId="0" borderId="0" xfId="0" applyFont="1"/>
    <xf numFmtId="0" fontId="13" fillId="4" borderId="1" xfId="0" applyFont="1" applyFill="1" applyBorder="1"/>
    <xf numFmtId="0" fontId="13" fillId="0" borderId="1" xfId="0" applyFont="1" applyBorder="1" applyProtection="1">
      <protection locked="0"/>
    </xf>
    <xf numFmtId="0" fontId="13" fillId="0" borderId="1" xfId="0" applyFont="1" applyBorder="1"/>
    <xf numFmtId="165" fontId="13" fillId="0" borderId="1" xfId="0" applyNumberFormat="1" applyFont="1" applyBorder="1" applyAlignment="1" applyProtection="1">
      <alignment horizontal="center"/>
      <protection locked="0"/>
    </xf>
    <xf numFmtId="166" fontId="13" fillId="0" borderId="1" xfId="0" applyNumberFormat="1" applyFont="1" applyBorder="1" applyProtection="1">
      <protection locked="0"/>
    </xf>
    <xf numFmtId="168" fontId="13" fillId="3" borderId="1" xfId="0" applyNumberFormat="1" applyFont="1" applyFill="1" applyBorder="1" applyAlignment="1" applyProtection="1">
      <alignment horizontal="right"/>
      <protection locked="0"/>
    </xf>
    <xf numFmtId="0" fontId="13" fillId="0" borderId="1" xfId="0" applyFont="1" applyBorder="1" applyAlignment="1">
      <alignment horizontal="center"/>
    </xf>
    <xf numFmtId="167" fontId="13" fillId="0" borderId="1" xfId="0" applyNumberFormat="1" applyFont="1" applyBorder="1" applyAlignment="1">
      <alignment horizontal="right"/>
    </xf>
    <xf numFmtId="3" fontId="13" fillId="0" borderId="1" xfId="0" applyNumberFormat="1" applyFont="1" applyBorder="1"/>
    <xf numFmtId="171" fontId="13" fillId="3" borderId="1" xfId="0" applyNumberFormat="1" applyFont="1" applyFill="1" applyBorder="1" applyAlignment="1" applyProtection="1">
      <alignment horizontal="right"/>
      <protection locked="0"/>
    </xf>
    <xf numFmtId="3" fontId="13" fillId="2" borderId="4" xfId="0" applyNumberFormat="1" applyFont="1" applyFill="1" applyBorder="1"/>
    <xf numFmtId="167" fontId="20" fillId="0" borderId="4" xfId="0" applyNumberFormat="1" applyFont="1" applyBorder="1"/>
    <xf numFmtId="167" fontId="13" fillId="0" borderId="0" xfId="0" applyNumberFormat="1" applyFont="1"/>
    <xf numFmtId="0" fontId="13" fillId="2" borderId="1" xfId="0" applyFont="1" applyFill="1" applyBorder="1" applyAlignment="1">
      <alignment horizontal="left"/>
    </xf>
    <xf numFmtId="0" fontId="13" fillId="2" borderId="1" xfId="0" applyFont="1" applyFill="1" applyBorder="1" applyAlignment="1">
      <alignment horizontal="center"/>
    </xf>
    <xf numFmtId="0" fontId="13" fillId="0" borderId="1" xfId="0" applyFont="1" applyBorder="1" applyAlignment="1">
      <alignment horizontal="left" indent="1"/>
    </xf>
    <xf numFmtId="164" fontId="13" fillId="0" borderId="1" xfId="0" applyNumberFormat="1" applyFont="1" applyBorder="1"/>
    <xf numFmtId="0" fontId="13" fillId="2" borderId="3" xfId="0" applyFont="1" applyFill="1" applyBorder="1" applyAlignment="1">
      <alignment horizontal="right"/>
    </xf>
    <xf numFmtId="164" fontId="13" fillId="2" borderId="3" xfId="0" applyNumberFormat="1" applyFont="1" applyFill="1" applyBorder="1"/>
    <xf numFmtId="0" fontId="13" fillId="2" borderId="3" xfId="0" applyFont="1" applyFill="1" applyBorder="1" applyAlignment="1">
      <alignment horizontal="center"/>
    </xf>
    <xf numFmtId="3" fontId="13" fillId="2" borderId="3" xfId="0" applyNumberFormat="1" applyFont="1" applyFill="1" applyBorder="1"/>
    <xf numFmtId="0" fontId="0" fillId="0" borderId="1" xfId="3" applyFont="1" applyBorder="1"/>
    <xf numFmtId="0" fontId="13" fillId="0" borderId="1" xfId="7" applyBorder="1"/>
    <xf numFmtId="0" fontId="13" fillId="0" borderId="10" xfId="0" applyFont="1" applyBorder="1" applyAlignment="1">
      <alignment horizontal="left" indent="1"/>
    </xf>
    <xf numFmtId="3" fontId="13" fillId="0" borderId="10" xfId="0" applyNumberFormat="1" applyFont="1" applyBorder="1"/>
    <xf numFmtId="164" fontId="13" fillId="0" borderId="10" xfId="0" applyNumberFormat="1" applyFont="1" applyBorder="1"/>
    <xf numFmtId="0" fontId="1" fillId="0" borderId="1" xfId="0" applyFont="1" applyBorder="1" applyAlignment="1">
      <alignment horizontal="center"/>
    </xf>
    <xf numFmtId="165" fontId="1" fillId="0" borderId="1" xfId="0" applyNumberFormat="1" applyFont="1" applyBorder="1" applyAlignment="1" applyProtection="1">
      <alignment horizontal="center"/>
      <protection locked="0"/>
    </xf>
    <xf numFmtId="166" fontId="1" fillId="0" borderId="1" xfId="0" applyNumberFormat="1" applyFont="1" applyBorder="1" applyProtection="1">
      <protection locked="0"/>
    </xf>
    <xf numFmtId="0" fontId="1" fillId="0" borderId="0" xfId="0" applyFont="1"/>
    <xf numFmtId="0" fontId="0" fillId="0" borderId="0" xfId="0" applyAlignment="1">
      <alignment horizontal="center"/>
    </xf>
    <xf numFmtId="0" fontId="0" fillId="0" borderId="1" xfId="0" applyBorder="1"/>
    <xf numFmtId="0" fontId="0" fillId="0" borderId="1" xfId="0" applyBorder="1" applyAlignment="1">
      <alignment horizontal="center"/>
    </xf>
    <xf numFmtId="0" fontId="1" fillId="0" borderId="0" xfId="0" applyFont="1" applyAlignment="1">
      <alignment horizontal="center"/>
    </xf>
    <xf numFmtId="0" fontId="0" fillId="0" borderId="1" xfId="0" applyBorder="1" applyAlignment="1">
      <alignment wrapText="1"/>
    </xf>
    <xf numFmtId="0" fontId="0" fillId="0" borderId="0" xfId="0" pivotButton="1"/>
    <xf numFmtId="0" fontId="0" fillId="0" borderId="0" xfId="0" applyAlignment="1">
      <alignment horizontal="left"/>
    </xf>
    <xf numFmtId="0" fontId="0" fillId="0" borderId="0" xfId="0" applyAlignment="1">
      <alignment horizontal="left" indent="1"/>
    </xf>
    <xf numFmtId="164" fontId="0" fillId="0" borderId="0" xfId="0" applyNumberFormat="1"/>
    <xf numFmtId="0" fontId="0" fillId="0" borderId="13" xfId="0" applyBorder="1"/>
    <xf numFmtId="0" fontId="22" fillId="0" borderId="14" xfId="0" applyFont="1" applyBorder="1"/>
    <xf numFmtId="0" fontId="22" fillId="0" borderId="13" xfId="0" applyFont="1" applyBorder="1" applyAlignment="1">
      <alignment horizontal="center"/>
    </xf>
    <xf numFmtId="0" fontId="22" fillId="0" borderId="14" xfId="0" applyFon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22" fillId="5" borderId="14" xfId="0" applyFont="1" applyFill="1" applyBorder="1"/>
    <xf numFmtId="0" fontId="22" fillId="0" borderId="13" xfId="0" applyFont="1" applyBorder="1"/>
    <xf numFmtId="0" fontId="22" fillId="0" borderId="15" xfId="0" applyFont="1" applyBorder="1" applyAlignment="1">
      <alignment horizontal="left"/>
    </xf>
    <xf numFmtId="0" fontId="22" fillId="0" borderId="16" xfId="0" applyFont="1" applyBorder="1" applyAlignment="1">
      <alignment horizontal="left" indent="1"/>
    </xf>
    <xf numFmtId="3" fontId="22" fillId="0" borderId="15" xfId="0" applyNumberFormat="1" applyFont="1" applyBorder="1"/>
    <xf numFmtId="169" fontId="22" fillId="0" borderId="16" xfId="0" applyNumberFormat="1" applyFont="1" applyBorder="1"/>
    <xf numFmtId="0" fontId="26" fillId="2" borderId="17" xfId="0" applyFont="1" applyFill="1" applyBorder="1"/>
    <xf numFmtId="0" fontId="26" fillId="2" borderId="18" xfId="0" applyFont="1" applyFill="1" applyBorder="1"/>
    <xf numFmtId="3" fontId="26" fillId="2" borderId="17" xfId="0" applyNumberFormat="1" applyFont="1" applyFill="1" applyBorder="1"/>
    <xf numFmtId="169" fontId="26" fillId="2" borderId="18" xfId="0" applyNumberFormat="1" applyFont="1" applyFill="1" applyBorder="1"/>
    <xf numFmtId="0" fontId="0" fillId="2" borderId="1" xfId="0" applyFill="1" applyBorder="1"/>
    <xf numFmtId="20" fontId="0" fillId="0" borderId="1" xfId="0" applyNumberFormat="1" applyBorder="1" applyAlignment="1">
      <alignment horizontal="center" vertical="center"/>
    </xf>
    <xf numFmtId="20" fontId="0" fillId="0" borderId="0" xfId="0" applyNumberFormat="1" applyAlignment="1">
      <alignment horizontal="center" vertical="center"/>
    </xf>
    <xf numFmtId="0" fontId="0" fillId="0" borderId="0" xfId="0" applyAlignment="1">
      <alignment horizontal="center" vertical="center"/>
    </xf>
    <xf numFmtId="0" fontId="27" fillId="0" borderId="16" xfId="0" applyFont="1" applyBorder="1" applyAlignment="1">
      <alignment horizontal="left" indent="1"/>
    </xf>
    <xf numFmtId="3" fontId="27" fillId="0" borderId="15" xfId="0" applyNumberFormat="1" applyFont="1" applyBorder="1"/>
    <xf numFmtId="169" fontId="27" fillId="0" borderId="16" xfId="0" applyNumberFormat="1" applyFont="1" applyBorder="1"/>
    <xf numFmtId="0" fontId="21" fillId="0" borderId="0" xfId="0" applyFont="1" applyAlignment="1">
      <alignment vertical="center"/>
    </xf>
    <xf numFmtId="0" fontId="19" fillId="2" borderId="1" xfId="0" applyFont="1" applyFill="1" applyBorder="1" applyAlignment="1">
      <alignment horizontal="center"/>
    </xf>
    <xf numFmtId="3" fontId="13" fillId="0" borderId="8" xfId="0" applyNumberFormat="1" applyFont="1" applyBorder="1" applyAlignment="1">
      <alignment horizontal="center"/>
    </xf>
    <xf numFmtId="3" fontId="13" fillId="0" borderId="7" xfId="0" applyNumberFormat="1" applyFont="1" applyBorder="1" applyAlignment="1">
      <alignment horizontal="center"/>
    </xf>
    <xf numFmtId="0" fontId="13" fillId="2" borderId="4" xfId="0" applyFont="1" applyFill="1" applyBorder="1" applyAlignment="1">
      <alignment horizontal="left"/>
    </xf>
    <xf numFmtId="0" fontId="20" fillId="2" borderId="6" xfId="0" applyFont="1" applyFill="1" applyBorder="1" applyAlignment="1">
      <alignment horizontal="right"/>
    </xf>
    <xf numFmtId="0" fontId="20" fillId="2" borderId="4" xfId="0" applyFont="1" applyFill="1" applyBorder="1" applyAlignment="1">
      <alignment horizontal="right"/>
    </xf>
    <xf numFmtId="0" fontId="20" fillId="2" borderId="5" xfId="0" applyFont="1" applyFill="1" applyBorder="1" applyAlignment="1">
      <alignment horizontal="right"/>
    </xf>
    <xf numFmtId="0" fontId="18" fillId="2" borderId="1" xfId="0" applyFont="1" applyFill="1" applyBorder="1" applyAlignment="1">
      <alignment horizontal="center"/>
    </xf>
    <xf numFmtId="0" fontId="20" fillId="0" borderId="4" xfId="0" applyFont="1" applyBorder="1" applyAlignment="1">
      <alignment horizontal="right"/>
    </xf>
    <xf numFmtId="167" fontId="13" fillId="0" borderId="1" xfId="0" applyNumberFormat="1" applyFont="1" applyBorder="1" applyAlignment="1">
      <alignment horizontal="right"/>
    </xf>
    <xf numFmtId="170" fontId="13" fillId="3" borderId="1" xfId="0" applyNumberFormat="1" applyFont="1" applyFill="1" applyBorder="1" applyAlignment="1" applyProtection="1">
      <alignment horizontal="right"/>
      <protection locked="0"/>
    </xf>
    <xf numFmtId="0" fontId="12" fillId="2" borderId="1" xfId="5" applyFont="1" applyFill="1" applyBorder="1" applyAlignment="1">
      <alignment horizontal="center" vertical="center" wrapText="1"/>
    </xf>
    <xf numFmtId="0" fontId="20" fillId="0" borderId="9" xfId="0" applyFont="1" applyBorder="1" applyAlignment="1">
      <alignment horizontal="left" vertical="center" wrapText="1"/>
    </xf>
    <xf numFmtId="0" fontId="20" fillId="0" borderId="9" xfId="0" applyFont="1" applyBorder="1" applyAlignment="1">
      <alignment horizontal="left" vertical="center"/>
    </xf>
    <xf numFmtId="0" fontId="13" fillId="4" borderId="8" xfId="0" applyFont="1" applyFill="1" applyBorder="1" applyAlignment="1">
      <alignment horizontal="center" vertical="center"/>
    </xf>
    <xf numFmtId="0" fontId="13" fillId="4" borderId="7" xfId="0" applyFont="1" applyFill="1" applyBorder="1" applyAlignment="1">
      <alignment horizontal="center" vertical="center"/>
    </xf>
    <xf numFmtId="0" fontId="20" fillId="2" borderId="1" xfId="0" applyFont="1" applyFill="1" applyBorder="1" applyAlignment="1">
      <alignment horizontal="left"/>
    </xf>
    <xf numFmtId="0" fontId="13" fillId="3" borderId="1" xfId="0" applyFont="1" applyFill="1" applyBorder="1" applyAlignment="1" applyProtection="1">
      <alignment horizontal="left" vertical="center"/>
      <protection locked="0"/>
    </xf>
    <xf numFmtId="0" fontId="20" fillId="0" borderId="1" xfId="0" applyFont="1" applyBorder="1" applyAlignment="1">
      <alignment horizontal="center"/>
    </xf>
    <xf numFmtId="0" fontId="13" fillId="0" borderId="1" xfId="0" applyFont="1" applyBorder="1" applyAlignment="1">
      <alignment horizontal="left" vertical="center"/>
    </xf>
    <xf numFmtId="0" fontId="12"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20" fillId="0" borderId="4" xfId="0" applyFont="1" applyBorder="1" applyAlignment="1">
      <alignment horizontal="left"/>
    </xf>
    <xf numFmtId="167" fontId="20" fillId="2" borderId="3" xfId="0" applyNumberFormat="1" applyFont="1" applyFill="1" applyBorder="1" applyAlignment="1">
      <alignment horizontal="right"/>
    </xf>
    <xf numFmtId="169" fontId="13" fillId="2" borderId="3" xfId="0" applyNumberFormat="1" applyFont="1" applyFill="1" applyBorder="1" applyAlignment="1">
      <alignment horizontal="right"/>
    </xf>
    <xf numFmtId="0" fontId="13" fillId="0" borderId="0" xfId="0" applyFont="1" applyAlignment="1">
      <alignment horizontal="left"/>
    </xf>
    <xf numFmtId="0" fontId="1" fillId="0" borderId="0" xfId="0" applyFont="1" applyAlignment="1">
      <alignment horizontal="left" vertical="center"/>
    </xf>
    <xf numFmtId="0" fontId="24" fillId="2" borderId="11" xfId="0" applyFont="1" applyFill="1" applyBorder="1" applyAlignment="1">
      <alignment horizontal="center"/>
    </xf>
    <xf numFmtId="0" fontId="24" fillId="2" borderId="12" xfId="0" applyFont="1" applyFill="1" applyBorder="1" applyAlignment="1">
      <alignment horizontal="center"/>
    </xf>
    <xf numFmtId="0" fontId="25" fillId="2" borderId="11" xfId="0" applyFont="1" applyFill="1" applyBorder="1" applyAlignment="1">
      <alignment horizontal="center"/>
    </xf>
    <xf numFmtId="0" fontId="25" fillId="2" borderId="12" xfId="0" applyFont="1" applyFill="1"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left" vertical="center"/>
    </xf>
    <xf numFmtId="0" fontId="23" fillId="2" borderId="1" xfId="0" applyFont="1" applyFill="1" applyBorder="1" applyAlignment="1">
      <alignment horizontal="center"/>
    </xf>
    <xf numFmtId="0" fontId="21" fillId="2" borderId="1" xfId="0" applyFont="1" applyFill="1" applyBorder="1" applyAlignment="1">
      <alignment horizontal="center" vertical="center"/>
    </xf>
    <xf numFmtId="0" fontId="2" fillId="2" borderId="1" xfId="3" applyFill="1" applyBorder="1" applyAlignment="1">
      <alignment horizontal="center"/>
    </xf>
    <xf numFmtId="0" fontId="7" fillId="2" borderId="1" xfId="2" applyFill="1" applyBorder="1" applyAlignment="1">
      <alignment horizontal="center"/>
    </xf>
    <xf numFmtId="0" fontId="3" fillId="0" borderId="1" xfId="4" applyFont="1" applyBorder="1" applyAlignment="1">
      <alignment horizontal="left" vertical="top" wrapText="1"/>
    </xf>
    <xf numFmtId="0" fontId="0" fillId="2" borderId="1" xfId="0" applyFill="1" applyBorder="1" applyAlignment="1">
      <alignment horizontal="center" vertical="center" wrapText="1"/>
    </xf>
  </cellXfs>
  <cellStyles count="10">
    <cellStyle name="Standard" xfId="0" builtinId="0"/>
    <cellStyle name="Standard 2" xfId="3" xr:uid="{00000000-0005-0000-0000-000001000000}"/>
    <cellStyle name="Standard 3" xfId="2" xr:uid="{00000000-0005-0000-0000-000002000000}"/>
    <cellStyle name="Standard 4" xfId="1" xr:uid="{00000000-0005-0000-0000-000003000000}"/>
    <cellStyle name="Standard 4 3" xfId="7" xr:uid="{00000000-0005-0000-0000-000004000000}"/>
    <cellStyle name="Standard 4 3 2" xfId="8" xr:uid="{964157E3-66BE-4561-ABD7-ED57D63018C5}"/>
    <cellStyle name="Standard 5" xfId="4" xr:uid="{00000000-0005-0000-0000-000005000000}"/>
    <cellStyle name="Standard 6" xfId="5" xr:uid="{00000000-0005-0000-0000-000006000000}"/>
    <cellStyle name="Standard 6 2" xfId="6" xr:uid="{00000000-0005-0000-0000-000007000000}"/>
    <cellStyle name="Standard 7" xfId="9" xr:uid="{8A169AC0-256C-4FCC-BEC3-CE0C8C56F2AA}"/>
  </cellStyles>
  <dxfs count="19">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theme="9" tint="0.39997558519241921"/>
        </right>
        <top style="thin">
          <color theme="9" tint="0.39997558519241921"/>
        </top>
      </border>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1" justifyLastLine="0" shrinkToFit="0" readingOrder="0"/>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0" justifyLastLine="0" shrinkToFit="0" readingOrder="0"/>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dxf>
    <dxf>
      <font>
        <b val="0"/>
        <i val="0"/>
        <strike val="0"/>
        <condense val="0"/>
        <extend val="0"/>
        <outline val="0"/>
        <shadow val="0"/>
        <u val="none"/>
        <vertAlign val="baseline"/>
        <sz val="11"/>
        <color theme="1"/>
        <name val="Calibri"/>
        <scheme val="none"/>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245.423714236109" createdVersion="8" refreshedVersion="8" minRefreshableVersion="3" recordCount="1181" xr:uid="{8889709E-33EC-4B19-B260-7D1A16F6D849}">
  <cacheSource type="worksheet">
    <worksheetSource name="Tabelle1"/>
  </cacheSource>
  <cacheFields count="13">
    <cacheField name="BM-Region" numFmtId="0">
      <sharedItems/>
    </cacheField>
    <cacheField name="Standort" numFmtId="0">
      <sharedItems count="11">
        <s v="Bottrop, Gleiwitzer Platz"/>
        <s v="Datteln, Hafenstr."/>
        <s v="Dorsten, Platz der Deutschen Einheit "/>
        <s v="Gelsenkirchen, Maelostr."/>
        <s v="Gelsenkirchen, Rolandstr."/>
        <s v="Hagen, Am Widey"/>
        <s v="Hagen, Friedrich-Ebert-Platz"/>
        <s v="Lünen, Bäckerstr."/>
        <s v="Recklinghausen, Westerholter Weg"/>
        <s v="Unna, Märkische Str."/>
        <s v="Witten, Hammerstr."/>
      </sharedItems>
    </cacheField>
    <cacheField name="Strasse, Nr." numFmtId="0">
      <sharedItems/>
    </cacheField>
    <cacheField name="Standort: Nutzung" numFmtId="0">
      <sharedItems/>
    </cacheField>
    <cacheField name="Benennung" numFmtId="0">
      <sharedItems/>
    </cacheField>
    <cacheField name="RaumNr." numFmtId="0">
      <sharedItems/>
    </cacheField>
    <cacheField name="DIN 277" numFmtId="0">
      <sharedItems/>
    </cacheField>
    <cacheField name="Raum: Nutzung" numFmtId="0">
      <sharedItems/>
    </cacheField>
    <cacheField name="Nettofläche [m²]" numFmtId="4">
      <sharedItems containsSemiMixedTypes="0" containsString="0" containsNumber="1" minValue="0.33" maxValue="1462.68"/>
    </cacheField>
    <cacheField name="Bodenbelag AOK" numFmtId="0">
      <sharedItems count="24">
        <s v="Textil"/>
        <s v="Fliesen"/>
        <s v="Kunststoff"/>
        <s v="Stein"/>
        <s v="Holz"/>
        <s v="Asphalt, Holz"/>
        <s v="Aufbau"/>
        <s v="Kunststoff, Textil"/>
        <s v="Aufbau, Stein"/>
        <s v="Textil, Stein"/>
        <s v="Stein, Textil"/>
        <s v="Textil, Fliesen"/>
        <s v="-"/>
        <s v="Textil, Holz"/>
        <s v="Kunststoff, Holz"/>
        <s v="Kunstoff"/>
        <s v="Stein, Gitter"/>
        <s v="Aufbau, Fliesen"/>
        <s v="Gitter"/>
        <s v="Textil, Aufbau"/>
        <s v="Kunststoff, Fliesen"/>
        <s v="Kunststoff, Stein"/>
        <s v="Aufbau, Textil"/>
        <s v="Aufbau, Gitter, Stein"/>
      </sharedItems>
    </cacheField>
    <cacheField name="Vermietet AOK" numFmtId="0">
      <sharedItems/>
    </cacheField>
    <cacheField name="Raum: Reinigungsgruppe AOK" numFmtId="0">
      <sharedItems/>
    </cacheField>
    <cacheField name="Raum: Reinigungsdurchführung AOK" numFmtId="0">
      <sharedItems count="2">
        <s v="Fremdreinigung"/>
        <s v="keine Reinigung"/>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81">
  <r>
    <s v="BM RG"/>
    <x v="0"/>
    <s v="Gleiwitzer Platz 3"/>
    <s v="Kundencenter der Zukunft"/>
    <s v="Erdgeschoss"/>
    <s v="30.001"/>
    <s v="VF9.1 - Flure, Hallen"/>
    <s v="Flur"/>
    <n v="54.87"/>
    <x v="0"/>
    <s v="Nein"/>
    <s v="B (VF9.1-9.2)"/>
    <x v="0"/>
  </r>
  <r>
    <s v="BM RG"/>
    <x v="0"/>
    <s v="Gleiwitzer Platz 3"/>
    <s v="Kundencenter der Zukunft"/>
    <s v="Erdgeschoss"/>
    <s v="30.002"/>
    <s v="NF7.1 - Sanitärräume"/>
    <s v="WC-H Vorraum"/>
    <n v="1.81"/>
    <x v="1"/>
    <s v="Nein"/>
    <s v="D (NF7.1-7.2)"/>
    <x v="0"/>
  </r>
  <r>
    <s v="BM RG"/>
    <x v="0"/>
    <s v="Gleiwitzer Platz 3"/>
    <s v="Kundencenter der Zukunft"/>
    <s v="Erdgeschoss"/>
    <s v="30.003"/>
    <s v="NF7.1 - Sanitärräume"/>
    <s v="WC-H"/>
    <n v="3.47"/>
    <x v="1"/>
    <s v="Nein"/>
    <s v="D (NF7.1-7.2)"/>
    <x v="0"/>
  </r>
  <r>
    <s v="BM RG"/>
    <x v="0"/>
    <s v="Gleiwitzer Platz 3"/>
    <s v="Kundencenter der Zukunft"/>
    <s v="Erdgeschoss"/>
    <s v="30.004"/>
    <s v="NF7.1 - Sanitärräume"/>
    <s v="WC-D Vorraum"/>
    <n v="2.71"/>
    <x v="1"/>
    <s v="Nein"/>
    <s v="D (NF7.1-7.2)"/>
    <x v="0"/>
  </r>
  <r>
    <s v="BM RG"/>
    <x v="0"/>
    <s v="Gleiwitzer Platz 3"/>
    <s v="Kundencenter der Zukunft"/>
    <s v="Erdgeschoss"/>
    <s v="30.005"/>
    <s v="NF7.1 - Sanitärräume"/>
    <s v="WC-D"/>
    <n v="1.39"/>
    <x v="1"/>
    <s v="Nein"/>
    <s v="D (NF7.1-7.2)"/>
    <x v="0"/>
  </r>
  <r>
    <s v="BM RG"/>
    <x v="0"/>
    <s v="Gleiwitzer Platz 3"/>
    <s v="Kundencenter der Zukunft"/>
    <s v="Erdgeschoss"/>
    <s v="30.006"/>
    <s v="NF7.1 - Sanitärräume"/>
    <s v="WC-D"/>
    <n v="1.28"/>
    <x v="1"/>
    <s v="Nein"/>
    <s v="D (NF7.1-7.2)"/>
    <x v="0"/>
  </r>
  <r>
    <s v="BM RG"/>
    <x v="0"/>
    <s v="Gleiwitzer Platz 3"/>
    <s v="Kundencenter der Zukunft"/>
    <s v="Erdgeschoss"/>
    <s v="30.007"/>
    <s v="NF3.8 - Küchen"/>
    <s v="Teeküche/Aufenhalt"/>
    <n v="21.48"/>
    <x v="1"/>
    <s v="Nein"/>
    <s v="C (NF3.8)"/>
    <x v="0"/>
  </r>
  <r>
    <s v="BM RG"/>
    <x v="0"/>
    <s v="Gleiwitzer Platz 3"/>
    <s v="Kundencenter der Zukunft"/>
    <s v="Erdgeschoss"/>
    <s v="30.008"/>
    <s v="NF2.8 - Bürotechnikräume"/>
    <s v="Großraumbüro"/>
    <n v="39.31"/>
    <x v="1"/>
    <s v="Nein"/>
    <s v="A (NF2.1-2.8 / NF4.4-nur Poststellen)"/>
    <x v="0"/>
  </r>
  <r>
    <s v="BM RG"/>
    <x v="0"/>
    <s v="Gleiwitzer Platz 3"/>
    <s v="Kundencenter der Zukunft"/>
    <s v="Erdgeschoss"/>
    <s v="30.009"/>
    <s v="NF4.1 - Lagerräume"/>
    <s v="Lager"/>
    <n v="13.86"/>
    <x v="2"/>
    <s v="Nein"/>
    <s v="Z (nur Regiearbeiten) - (alle restlichen)"/>
    <x v="1"/>
  </r>
  <r>
    <s v="BM RG"/>
    <x v="0"/>
    <s v="Gleiwitzer Platz 3"/>
    <s v="Kundencenter der Zukunft"/>
    <s v="Erdgeschoss"/>
    <s v="30.010"/>
    <s v="NF2.2 - Großraumbüros"/>
    <s v="Großraumbüro"/>
    <n v="30.95"/>
    <x v="0"/>
    <s v="Nein"/>
    <s v="A (NF2.1-2.8 / NF4.4-nur Poststellen)"/>
    <x v="0"/>
  </r>
  <r>
    <s v="BM RG"/>
    <x v="0"/>
    <s v="Gleiwitzer Platz 3"/>
    <s v="Kundencenter der Zukunft"/>
    <s v="Erdgeschoss"/>
    <s v="30.011"/>
    <s v="TF8.5 - Fernmeldetechnik"/>
    <s v="Server/Technik"/>
    <n v="9.56"/>
    <x v="3"/>
    <s v="Nein"/>
    <s v="Z (nur Regiearbeiten) - (alle restlichen)"/>
    <x v="1"/>
  </r>
  <r>
    <s v="BM RG"/>
    <x v="0"/>
    <s v="Gleiwitzer Platz 3"/>
    <s v="Kundencenter der Zukunft"/>
    <s v="1. Obergeschoss"/>
    <s v="40.001"/>
    <s v="VF9.1 - Flure, Hallen"/>
    <s v="Empfang Kundencenter"/>
    <n v="48.36"/>
    <x v="4"/>
    <s v="Nein"/>
    <s v="B (VF9.1-9.2)"/>
    <x v="0"/>
  </r>
  <r>
    <s v="BM RG"/>
    <x v="0"/>
    <s v="Gleiwitzer Platz 3"/>
    <s v="Kundencenter der Zukunft"/>
    <s v="1. Obergeschoss"/>
    <s v="40.002"/>
    <s v="VF9.1 - Flure, Hallen"/>
    <s v="Flur"/>
    <n v="30.04"/>
    <x v="4"/>
    <s v="Nein"/>
    <s v="B (VF9.1-9.2)"/>
    <x v="0"/>
  </r>
  <r>
    <s v="BM RG"/>
    <x v="0"/>
    <s v="Gleiwitzer Platz 3"/>
    <s v="Kundencenter der Zukunft"/>
    <s v="1. Obergeschoss"/>
    <s v="40.003"/>
    <s v="NF2.1 - Büroräume"/>
    <s v="Büro (Beratung)"/>
    <n v="11.59"/>
    <x v="0"/>
    <s v="Nein"/>
    <s v="A (NF2.1-2.8 / NF4.4-nur Poststellen)"/>
    <x v="0"/>
  </r>
  <r>
    <s v="BM RG"/>
    <x v="0"/>
    <s v="Gleiwitzer Platz 3"/>
    <s v="Kundencenter der Zukunft"/>
    <s v="1. Obergeschoss"/>
    <s v="40.004"/>
    <s v="NF2.1 - Büroräume"/>
    <s v="Büro (Beratung)"/>
    <n v="11.66"/>
    <x v="0"/>
    <s v="Nein"/>
    <s v="A (NF2.1-2.8 / NF4.4-nur Poststellen)"/>
    <x v="0"/>
  </r>
  <r>
    <s v="BM RG"/>
    <x v="0"/>
    <s v="Gleiwitzer Platz 3"/>
    <s v="Kundencenter der Zukunft"/>
    <s v="1. Obergeschoss"/>
    <s v="40.005"/>
    <s v="NF2.1 - Büroräume"/>
    <s v="Büro (Beratung)"/>
    <n v="12.05"/>
    <x v="0"/>
    <s v="Nein"/>
    <s v="A (NF2.1-2.8 / NF4.4-nur Poststellen)"/>
    <x v="0"/>
  </r>
  <r>
    <s v="BM RG"/>
    <x v="0"/>
    <s v="Gleiwitzer Platz 3"/>
    <s v="Kundencenter der Zukunft"/>
    <s v="1. Obergeschoss"/>
    <s v="40.006"/>
    <s v="NF2.1 - Büroräume"/>
    <s v="Büro (Beratung)"/>
    <n v="11.99"/>
    <x v="0"/>
    <s v="Nein"/>
    <s v="A (NF2.1-2.8 / NF4.4-nur Poststellen)"/>
    <x v="0"/>
  </r>
  <r>
    <s v="BM RG"/>
    <x v="0"/>
    <s v="Gleiwitzer Platz 3"/>
    <s v="Kundencenter der Zukunft"/>
    <s v="1. Obergeschoss"/>
    <s v="40.007"/>
    <s v="NF2.1 - Büroräume"/>
    <s v="Büro (Beratung)"/>
    <n v="11.76"/>
    <x v="0"/>
    <s v="Nein"/>
    <s v="A (NF2.1-2.8 / NF4.4-nur Poststellen)"/>
    <x v="0"/>
  </r>
  <r>
    <s v="BM RG"/>
    <x v="0"/>
    <s v="Gleiwitzer Platz 3"/>
    <s v="Kundencenter der Zukunft"/>
    <s v="1. Obergeschoss"/>
    <s v="40.008"/>
    <s v="NF2.1 - Büroräume"/>
    <s v="Büro"/>
    <n v="22.12"/>
    <x v="0"/>
    <s v="Nein"/>
    <s v="A (NF2.1-2.8 / NF4.4-nur Poststellen)"/>
    <x v="0"/>
  </r>
  <r>
    <s v="BM RG"/>
    <x v="0"/>
    <s v="Gleiwitzer Platz 3"/>
    <s v="Kundencenter der Zukunft"/>
    <s v="1. Obergeschoss"/>
    <s v="40.009"/>
    <s v="NF1.4 - Warteräume"/>
    <s v="Wartebereich"/>
    <n v="17.14"/>
    <x v="5"/>
    <s v="Nein"/>
    <s v="E (NF1.2-1.4)"/>
    <x v="0"/>
  </r>
  <r>
    <s v="BM RG"/>
    <x v="0"/>
    <s v="Gleiwitzer Platz 3"/>
    <s v="Kundencenter der Zukunft"/>
    <s v="1. Obergeschoss"/>
    <s v="40.010"/>
    <s v="NF7.1 - Sanitärräume"/>
    <s v="WC-H Vorraum"/>
    <n v="2.02"/>
    <x v="1"/>
    <s v="Nein"/>
    <s v="D (NF7.1-7.2)"/>
    <x v="0"/>
  </r>
  <r>
    <s v="BM RG"/>
    <x v="0"/>
    <s v="Gleiwitzer Platz 3"/>
    <s v="Kundencenter der Zukunft"/>
    <s v="1. Obergeschoss"/>
    <s v="40.011"/>
    <s v="NF7.1 - Sanitärräume"/>
    <s v="WC-H"/>
    <n v="3.69"/>
    <x v="1"/>
    <s v="Nein"/>
    <s v="D (NF7.1-7.2)"/>
    <x v="0"/>
  </r>
  <r>
    <s v="BM RG"/>
    <x v="0"/>
    <s v="Gleiwitzer Platz 3"/>
    <s v="Kundencenter der Zukunft"/>
    <s v="1. Obergeschoss"/>
    <s v="40.013"/>
    <s v="NF7.1 - Sanitärräume"/>
    <s v="WC-D Vorraum"/>
    <n v="1.63"/>
    <x v="1"/>
    <s v="Nein"/>
    <s v="D (NF7.1-7.2)"/>
    <x v="0"/>
  </r>
  <r>
    <s v="BM RG"/>
    <x v="0"/>
    <s v="Gleiwitzer Platz 3"/>
    <s v="Kundencenter der Zukunft"/>
    <s v="1. Obergeschoss"/>
    <s v="40.014"/>
    <s v="NF7.1 - Sanitärräume"/>
    <s v="WC-D"/>
    <n v="1.1599999999999999"/>
    <x v="1"/>
    <s v="Nein"/>
    <s v="D (NF7.1-7.2)"/>
    <x v="0"/>
  </r>
  <r>
    <s v="BM RG"/>
    <x v="1"/>
    <s v="Hafenstr. 1"/>
    <s v="Kundencenter"/>
    <s v="1. Untergeschoss"/>
    <s v="20.001"/>
    <s v="NF4.1 - Lagerräume"/>
    <s v="Lager"/>
    <n v="27.43"/>
    <x v="6"/>
    <s v="Nein"/>
    <s v="Z (nur Regiearbeiten) - (alle restlichen)"/>
    <x v="1"/>
  </r>
  <r>
    <s v="BM RG"/>
    <x v="1"/>
    <s v="Hafenstr. 1"/>
    <s v="Kundencenter"/>
    <s v="1. Untergeschoss"/>
    <s v="20.002"/>
    <s v="NF4.2 - Archive, Sammlungsräume"/>
    <s v="Archiv"/>
    <n v="29.52"/>
    <x v="6"/>
    <s v="Nein"/>
    <s v="Z (nur Regiearbeiten) - (alle restlichen)"/>
    <x v="1"/>
  </r>
  <r>
    <s v="BM RG"/>
    <x v="1"/>
    <s v="Hafenstr. 1"/>
    <s v="Kundencenter"/>
    <s v="Erdgeschoss"/>
    <s v="30.001"/>
    <s v="VF9.1 - Flure, Hallen"/>
    <s v="Flur"/>
    <n v="3.03"/>
    <x v="1"/>
    <s v="Nein"/>
    <s v="B (VF9.1-9.2)"/>
    <x v="0"/>
  </r>
  <r>
    <s v="BM RG"/>
    <x v="1"/>
    <s v="Hafenstr. 1"/>
    <s v="Kundencenter"/>
    <s v="Erdgeschoss"/>
    <s v="30.002"/>
    <s v="NF7.1 - Sanitärräume"/>
    <s v="WC"/>
    <n v="4.38"/>
    <x v="1"/>
    <s v="Nein"/>
    <s v="D (NF7.1-7.2)"/>
    <x v="0"/>
  </r>
  <r>
    <s v="BM RG"/>
    <x v="1"/>
    <s v="Hafenstr. 1"/>
    <s v="Kundencenter"/>
    <s v="Erdgeschoss"/>
    <s v="30.003"/>
    <s v="NF2.5 - Schalterräume"/>
    <s v="Kundenhalle"/>
    <n v="190.71"/>
    <x v="0"/>
    <s v="Nein"/>
    <s v="A (NF2.1-2.8 / NF4.4-nur Poststellen)"/>
    <x v="0"/>
  </r>
  <r>
    <s v="BM RG"/>
    <x v="1"/>
    <s v="Hafenstr. 1"/>
    <s v="Kundencenter"/>
    <s v="Erdgeschoss"/>
    <s v="30.004"/>
    <s v="NF2.1 - Büroräume"/>
    <s v="Büro"/>
    <n v="27.15"/>
    <x v="0"/>
    <s v="Nein"/>
    <s v="A (NF2.1-2.8 / NF4.4-nur Poststellen)"/>
    <x v="0"/>
  </r>
  <r>
    <s v="BM RG"/>
    <x v="1"/>
    <s v="Hafenstr. 1"/>
    <s v="Kundencenter"/>
    <s v="Erdgeschoss"/>
    <s v="30.005"/>
    <s v="NF2.1 - Büroräume"/>
    <s v="Büro"/>
    <n v="25.39"/>
    <x v="0"/>
    <s v="Nein"/>
    <s v="A (NF2.1-2.8 / NF4.4-nur Poststellen)"/>
    <x v="0"/>
  </r>
  <r>
    <s v="BM RG"/>
    <x v="1"/>
    <s v="Hafenstr. 1"/>
    <s v="Kundencenter"/>
    <s v="Erdgeschoss"/>
    <s v="30.006"/>
    <s v="NF7.3 - Abstellräume"/>
    <s v="Abstellraum"/>
    <n v="5.63"/>
    <x v="3"/>
    <s v="Nein"/>
    <s v="Z (nur Regiearbeiten) - (alle restlichen)"/>
    <x v="1"/>
  </r>
  <r>
    <s v="BM RG"/>
    <x v="1"/>
    <s v="Hafenstr. 1"/>
    <s v="Kundencenter"/>
    <s v="Erdgeschoss"/>
    <s v="30.007"/>
    <s v="NF1.3 - Pausenräume"/>
    <s v="Pausenraum"/>
    <n v="31.83"/>
    <x v="3"/>
    <s v="Nein"/>
    <s v="E (NF1.2-1.4)"/>
    <x v="0"/>
  </r>
  <r>
    <s v="BM RG"/>
    <x v="1"/>
    <s v="Hafenstr. 1"/>
    <s v="Kundencenter"/>
    <s v="Erdgeschoss"/>
    <s v="30.008"/>
    <s v="VF9.1 - Flure, Hallen"/>
    <s v="Flur"/>
    <n v="1.82"/>
    <x v="3"/>
    <s v="Nein"/>
    <s v="B (VF9.1-9.2)"/>
    <x v="0"/>
  </r>
  <r>
    <s v="BM RG"/>
    <x v="1"/>
    <s v="Hafenstr. 1"/>
    <s v="Kundencenter"/>
    <s v="Erdgeschoss"/>
    <s v="30.009"/>
    <s v="NF7.1 - Sanitärräume"/>
    <s v="WC"/>
    <n v="1.69"/>
    <x v="1"/>
    <s v="Nein"/>
    <s v="D (NF7.1-7.2)"/>
    <x v="0"/>
  </r>
  <r>
    <s v="BM RG"/>
    <x v="1"/>
    <s v="Hafenstr. 1"/>
    <s v="Kundencenter"/>
    <s v="Erdgeschoss"/>
    <s v="30.010"/>
    <s v="NF7.1 - Sanitärräume"/>
    <s v="WC"/>
    <n v="2.0299999999999998"/>
    <x v="1"/>
    <s v="Nein"/>
    <s v="D (NF7.1-7.2)"/>
    <x v="0"/>
  </r>
  <r>
    <s v="BM RG"/>
    <x v="1"/>
    <s v="Hafenstr. 1"/>
    <s v="Kundencenter"/>
    <s v="Erdgeschoss"/>
    <s v="30.011"/>
    <s v="NF7.2 - Garderoben"/>
    <s v="Garderobe"/>
    <n v="2.04"/>
    <x v="3"/>
    <s v="Nein"/>
    <s v="D (NF7.1-7.2)"/>
    <x v="0"/>
  </r>
  <r>
    <s v="BM RG"/>
    <x v="1"/>
    <s v="Hafenstr. 1"/>
    <s v="Kundencenter"/>
    <s v="Erdgeschoss"/>
    <s v="30.012"/>
    <s v="NF7.1 - Sanitärräume"/>
    <s v="WC"/>
    <n v="3.33"/>
    <x v="1"/>
    <s v="Nein"/>
    <s v="D (NF7.1-7.2)"/>
    <x v="0"/>
  </r>
  <r>
    <s v="BM RG"/>
    <x v="1"/>
    <s v="Hafenstr. 1"/>
    <s v="Kundencenter"/>
    <s v="Erdgeschoss"/>
    <s v="30.013"/>
    <s v="NF7.1 - Sanitärräume"/>
    <s v="WC"/>
    <n v="1.58"/>
    <x v="1"/>
    <s v="Nein"/>
    <s v="D (NF7.1-7.2)"/>
    <x v="0"/>
  </r>
  <r>
    <s v="BM RG"/>
    <x v="1"/>
    <s v="Hafenstr. 1"/>
    <s v="Kundencenter"/>
    <s v="1. Obergeschoss"/>
    <s v="40.001"/>
    <s v="VF9.2 - Treppen"/>
    <s v="Treppe"/>
    <n v="8.4600000000000009"/>
    <x v="3"/>
    <s v="Nein"/>
    <s v="B (VF9.1-9.2)"/>
    <x v="0"/>
  </r>
  <r>
    <s v="BM RG"/>
    <x v="1"/>
    <s v="Hafenstr. 1"/>
    <s v="Kundencenter"/>
    <s v="1. Obergeschoss"/>
    <s v="40.102"/>
    <s v="NF2.1 - Büroräume"/>
    <s v="Büro (Desksharing)"/>
    <n v="24.24"/>
    <x v="0"/>
    <s v="Nein"/>
    <s v="A (NF2.1-2.8 / NF4.4-nur Poststellen)"/>
    <x v="0"/>
  </r>
  <r>
    <s v="BM RG"/>
    <x v="1"/>
    <s v="Hafenstr. 1"/>
    <s v="Kundencenter"/>
    <s v="1. Obergeschoss"/>
    <s v="40.103"/>
    <s v="NF2.1 - Büroräume"/>
    <s v="Büro (Desksharing)"/>
    <n v="21.05"/>
    <x v="0"/>
    <s v="Nein"/>
    <s v="A (NF2.1-2.8 / NF4.4-nur Poststellen)"/>
    <x v="0"/>
  </r>
  <r>
    <s v="BM RG"/>
    <x v="1"/>
    <s v="Hafenstr. 1"/>
    <s v="Kundencenter"/>
    <s v="1. Obergeschoss"/>
    <s v="40.104"/>
    <s v="VF9.1 - Flure, Hallen"/>
    <s v="Flur"/>
    <n v="20.6"/>
    <x v="0"/>
    <s v="Nein"/>
    <s v="B (VF9.1-9.2)"/>
    <x v="0"/>
  </r>
  <r>
    <s v="BM RG"/>
    <x v="1"/>
    <s v="Hafenstr. 1"/>
    <s v="Kundencenter"/>
    <s v="1. Obergeschoss"/>
    <s v="40.105"/>
    <s v="NF2.1 - Büroräume"/>
    <s v="Büro"/>
    <n v="18.72"/>
    <x v="0"/>
    <s v="Nein"/>
    <s v="A (NF2.1-2.8 / NF4.4-nur Poststellen)"/>
    <x v="0"/>
  </r>
  <r>
    <s v="BM RG"/>
    <x v="1"/>
    <s v="Hafenstr. 1"/>
    <s v="Kundencenter"/>
    <s v="1. Obergeschoss"/>
    <s v="40.106"/>
    <s v="NF2.1 - Büroräume"/>
    <s v="Büro"/>
    <n v="17.46"/>
    <x v="0"/>
    <s v="Nein"/>
    <s v="A (NF2.1-2.8 / NF4.4-nur Poststellen)"/>
    <x v="0"/>
  </r>
  <r>
    <s v="BM RG"/>
    <x v="1"/>
    <s v="Hafenstr. 1"/>
    <s v="Kundencenter"/>
    <s v="1. Obergeschoss"/>
    <s v="40.107"/>
    <s v="NF2.1 - Büroräume"/>
    <s v="Büro"/>
    <n v="27.05"/>
    <x v="0"/>
    <s v="Nein"/>
    <s v="A (NF2.1-2.8 / NF4.4-nur Poststellen)"/>
    <x v="0"/>
  </r>
  <r>
    <s v="BM RG"/>
    <x v="2"/>
    <s v="Platz der Deutschen Einheit 6"/>
    <s v="Kundencenter der Zukunft"/>
    <s v="1. Untergeschoss"/>
    <s v="20.001"/>
    <s v="NF4.2 - Archive, Sammlungsräume"/>
    <s v="Archiv"/>
    <n v="7.38"/>
    <x v="6"/>
    <s v="Nein"/>
    <s v="Z (nur Regiearbeiten) - (alle restlichen)"/>
    <x v="1"/>
  </r>
  <r>
    <s v="BM RG"/>
    <x v="2"/>
    <s v="Platz der Deutschen Einheit 6"/>
    <s v="Kundencenter der Zukunft"/>
    <s v="Erdgeschoss"/>
    <s v="30.001"/>
    <s v="NF2.5 - Schalterräume"/>
    <s v="Kundencenter"/>
    <n v="58.97"/>
    <x v="0"/>
    <s v="Nein"/>
    <s v="A (NF2.1-2.8 / NF4.4-nur Poststellen)"/>
    <x v="0"/>
  </r>
  <r>
    <s v="BM RG"/>
    <x v="2"/>
    <s v="Platz der Deutschen Einheit 6"/>
    <s v="Kundencenter der Zukunft"/>
    <s v="Erdgeschoss"/>
    <s v="30.002"/>
    <s v="NF2.1 - Büroräume"/>
    <s v="Büro"/>
    <n v="23.97"/>
    <x v="0"/>
    <s v="Nein"/>
    <s v="A (NF2.1-2.8 / NF4.4-nur Poststellen)"/>
    <x v="0"/>
  </r>
  <r>
    <s v="BM RG"/>
    <x v="2"/>
    <s v="Platz der Deutschen Einheit 6"/>
    <s v="Kundencenter der Zukunft"/>
    <s v="Erdgeschoss"/>
    <s v="30.003"/>
    <s v="NF1.3 - Pausenräume"/>
    <s v="Pausenraum"/>
    <n v="11.43"/>
    <x v="2"/>
    <s v="Nein"/>
    <s v="E (NF1.2-1.4)"/>
    <x v="0"/>
  </r>
  <r>
    <s v="BM RG"/>
    <x v="2"/>
    <s v="Platz der Deutschen Einheit 6"/>
    <s v="Kundencenter der Zukunft"/>
    <s v="Erdgeschoss"/>
    <s v="30.004"/>
    <s v="NF7.1 - Sanitärräume"/>
    <s v="WC"/>
    <n v="3"/>
    <x v="6"/>
    <s v="Nein"/>
    <s v="D (NF7.1-7.2)"/>
    <x v="0"/>
  </r>
  <r>
    <s v="BM RG"/>
    <x v="2"/>
    <s v="Platz der Deutschen Einheit 6"/>
    <s v="Kundencenter der Zukunft"/>
    <s v="Erdgeschoss"/>
    <s v="30.005"/>
    <s v="NF7.1 - Sanitärräume"/>
    <s v="WC"/>
    <n v="2.99"/>
    <x v="6"/>
    <s v="Nein"/>
    <s v="D (NF7.1-7.2)"/>
    <x v="0"/>
  </r>
  <r>
    <s v="BM RG"/>
    <x v="2"/>
    <s v="Platz der Deutschen Einheit 6"/>
    <s v="Kundencenter der Zukunft"/>
    <s v="Erdgeschoss"/>
    <s v="30.006"/>
    <s v="NF4.1 - Lagerräume"/>
    <s v="Lager"/>
    <n v="5.52"/>
    <x v="2"/>
    <s v="Nein"/>
    <s v="Z (nur Regiearbeiten) - (alle restlichen)"/>
    <x v="1"/>
  </r>
  <r>
    <s v="BM RG"/>
    <x v="2"/>
    <s v="Platz der Deutschen Einheit 6"/>
    <s v="Kundencenter der Zukunft"/>
    <s v="Erdgeschoss"/>
    <s v="30.007"/>
    <s v="NF2.1 - Büroräume"/>
    <s v="Beratung"/>
    <n v="7.94"/>
    <x v="0"/>
    <s v="Nein"/>
    <s v="A (NF2.1-2.8 / NF4.4-nur Poststellen)"/>
    <x v="0"/>
  </r>
  <r>
    <s v="BM RG"/>
    <x v="2"/>
    <s v="Platz der Deutschen Einheit 6"/>
    <s v="Kundencenter der Zukunft"/>
    <s v="Erdgeschoss"/>
    <s v="30.008"/>
    <s v="NF2.1 - Büroräume"/>
    <s v="Beratung"/>
    <n v="8"/>
    <x v="0"/>
    <s v="Nein"/>
    <s v="A (NF2.1-2.8 / NF4.4-nur Poststellen)"/>
    <x v="0"/>
  </r>
  <r>
    <s v="BM RG"/>
    <x v="2"/>
    <s v="Platz der Deutschen Einheit 6"/>
    <s v="Kundencenter der Zukunft"/>
    <s v="Erdgeschoss"/>
    <s v="30.009"/>
    <s v="NF2.1 - Büroräume"/>
    <s v="Beratung"/>
    <n v="8.0299999999999994"/>
    <x v="0"/>
    <s v="Nein"/>
    <s v="A (NF2.1-2.8 / NF4.4-nur Poststellen)"/>
    <x v="0"/>
  </r>
  <r>
    <s v="BM RG"/>
    <x v="2"/>
    <s v="Platz der Deutschen Einheit 6"/>
    <s v="Kundencenter der Zukunft"/>
    <s v="Erdgeschoss"/>
    <s v="30.010"/>
    <s v="NF2.1 - Büroräume"/>
    <s v="Beratung"/>
    <n v="9.68"/>
    <x v="0"/>
    <s v="Nein"/>
    <s v="A (NF2.1-2.8 / NF4.4-nur Poststellen)"/>
    <x v="0"/>
  </r>
  <r>
    <s v="BM RG"/>
    <x v="2"/>
    <s v="Platz der Deutschen Einheit 6"/>
    <s v="Kundencenter der Zukunft"/>
    <s v="Erdgeschoss"/>
    <s v="30.011"/>
    <s v="NF2.1 - Büroräume"/>
    <s v="Beratung"/>
    <n v="8.0299999999999994"/>
    <x v="0"/>
    <s v="Nein"/>
    <s v="A (NF2.1-2.8 / NF4.4-nur Poststellen)"/>
    <x v="0"/>
  </r>
  <r>
    <s v="BM RG"/>
    <x v="2"/>
    <s v="Platz der Deutschen Einheit 6"/>
    <s v="Kundencenter der Zukunft"/>
    <s v="Erdgeschoss"/>
    <s v="30.012"/>
    <s v="VF9.1 - Flure, Hallen"/>
    <s v="Windfang"/>
    <n v="3.13"/>
    <x v="0"/>
    <s v="Nein"/>
    <s v="B (VF9.1-9.2)"/>
    <x v="0"/>
  </r>
  <r>
    <s v="BM RG"/>
    <x v="2"/>
    <s v="Platz der Deutschen Einheit 6"/>
    <s v="Kundencenter der Zukunft"/>
    <s v="Erdgeschoss"/>
    <s v="30.013"/>
    <s v="VF9.1 - Flure, Hallen"/>
    <s v="Flur"/>
    <n v="70.44"/>
    <x v="0"/>
    <s v="Nein"/>
    <s v="B (VF9.1-9.2)"/>
    <x v="0"/>
  </r>
  <r>
    <s v="BM RG"/>
    <x v="3"/>
    <s v="Maelostr. 4-8"/>
    <s v="KKC"/>
    <s v="1. Untergeschoss"/>
    <s v="20.001"/>
    <s v="NF4.1 - Lagerräume"/>
    <s v="Lager"/>
    <n v="31.38"/>
    <x v="0"/>
    <s v="Nein"/>
    <s v="Z (nur Regiearbeiten) - (alle restlichen)"/>
    <x v="1"/>
  </r>
  <r>
    <s v="BM RG"/>
    <x v="3"/>
    <s v="Maelostr. 4-8"/>
    <s v="KKC"/>
    <s v="1. Untergeschoss"/>
    <s v="20.002"/>
    <s v="NF4.1 - Lagerräume"/>
    <s v="Lager"/>
    <n v="7.06"/>
    <x v="7"/>
    <s v="Nein"/>
    <s v="Z (nur Regiearbeiten) - (alle restlichen)"/>
    <x v="1"/>
  </r>
  <r>
    <s v="BM RG"/>
    <x v="3"/>
    <s v="Maelostr. 4-8"/>
    <s v="KKC"/>
    <s v="1. Untergeschoss"/>
    <s v="20.003"/>
    <s v="TF8.4 - Elektrische Stromversorgung"/>
    <s v="ELT (Elektrotechnik)"/>
    <n v="2.98"/>
    <x v="3"/>
    <s v="Nein"/>
    <s v="Z (nur Regiearbeiten) - (alle restlichen)"/>
    <x v="1"/>
  </r>
  <r>
    <s v="BM RG"/>
    <x v="3"/>
    <s v="Maelostr. 4-8"/>
    <s v="KKC"/>
    <s v="1. Untergeschoss"/>
    <s v="20.004"/>
    <s v="NF7.3 - Abstellräume"/>
    <s v="Abstellraum"/>
    <n v="2.8"/>
    <x v="3"/>
    <s v="Nein"/>
    <s v="Z (nur Regiearbeiten) - (alle restlichen)"/>
    <x v="1"/>
  </r>
  <r>
    <s v="BM RG"/>
    <x v="3"/>
    <s v="Maelostr. 4-8"/>
    <s v="KKC"/>
    <s v="1. Untergeschoss"/>
    <s v="20.005"/>
    <s v="NF7.2 - Garderoben"/>
    <s v="Garderobe"/>
    <n v="6.62"/>
    <x v="3"/>
    <s v="Nein"/>
    <s v="D (NF7.1-7.2)"/>
    <x v="0"/>
  </r>
  <r>
    <s v="BM RG"/>
    <x v="3"/>
    <s v="Maelostr. 4-8"/>
    <s v="KKC"/>
    <s v="1. Untergeschoss"/>
    <s v="20.006"/>
    <s v="NF7.1 - Sanitärräume"/>
    <s v="Waschraum"/>
    <n v="2.13"/>
    <x v="1"/>
    <s v="Nein"/>
    <s v="D (NF7.1-7.2)"/>
    <x v="0"/>
  </r>
  <r>
    <s v="BM RG"/>
    <x v="3"/>
    <s v="Maelostr. 4-8"/>
    <s v="KKC"/>
    <s v="1. Untergeschoss"/>
    <s v="20.007"/>
    <s v="NF7.1 - Sanitärräume"/>
    <s v="Dusche"/>
    <n v="2.19"/>
    <x v="1"/>
    <s v="Nein"/>
    <s v="D (NF7.1-7.2)"/>
    <x v="0"/>
  </r>
  <r>
    <s v="BM RG"/>
    <x v="3"/>
    <s v="Maelostr. 4-8"/>
    <s v="KKC"/>
    <s v="1. Untergeschoss"/>
    <s v="20.008"/>
    <s v="NF7.1 - Sanitärräume"/>
    <s v="WC - B"/>
    <n v="9.76"/>
    <x v="1"/>
    <s v="Nein"/>
    <s v="D (NF7.1-7.2)"/>
    <x v="0"/>
  </r>
  <r>
    <s v="BM RG"/>
    <x v="3"/>
    <s v="Maelostr. 4-8"/>
    <s v="KKC"/>
    <s v="1. Untergeschoss"/>
    <s v="20.009"/>
    <s v="VF9.1 - Flure, Hallen"/>
    <s v="Flur"/>
    <n v="19.48"/>
    <x v="3"/>
    <s v="Nein"/>
    <s v="B (VF9.1-9.2)"/>
    <x v="0"/>
  </r>
  <r>
    <s v="BM RG"/>
    <x v="3"/>
    <s v="Maelostr. 4-8"/>
    <s v="KKC"/>
    <s v="1. Untergeschoss"/>
    <s v="20.010"/>
    <s v="NF7.1 - Sanitärräume"/>
    <s v="WC"/>
    <n v="2.78"/>
    <x v="1"/>
    <s v="Nein"/>
    <s v="D (NF7.1-7.2)"/>
    <x v="0"/>
  </r>
  <r>
    <s v="BM RG"/>
    <x v="3"/>
    <s v="Maelostr. 4-8"/>
    <s v="KKC"/>
    <s v="1. Untergeschoss"/>
    <s v="20.011"/>
    <s v="NF7.1 - Sanitärräume"/>
    <s v="WC - Vorraum"/>
    <n v="4.6399999999999997"/>
    <x v="1"/>
    <s v="Nein"/>
    <s v="D (NF7.1-7.2)"/>
    <x v="0"/>
  </r>
  <r>
    <s v="BM RG"/>
    <x v="3"/>
    <s v="Maelostr. 4-8"/>
    <s v="KKC"/>
    <s v="1. Untergeschoss"/>
    <s v="20.012"/>
    <s v="NF7.1 - Sanitärräume"/>
    <s v="WC - H"/>
    <n v="10.18"/>
    <x v="1"/>
    <s v="Nein"/>
    <s v="D (NF7.1-7.2)"/>
    <x v="0"/>
  </r>
  <r>
    <s v="BM RG"/>
    <x v="3"/>
    <s v="Maelostr. 4-8"/>
    <s v="KKC"/>
    <s v="1. Untergeschoss"/>
    <s v="20.013"/>
    <s v="NF7.2 - Garderoben"/>
    <s v="Garderobe"/>
    <n v="5.36"/>
    <x v="3"/>
    <s v="Nein"/>
    <s v="D (NF7.1-7.2)"/>
    <x v="0"/>
  </r>
  <r>
    <s v="BM RG"/>
    <x v="3"/>
    <s v="Maelostr. 4-8"/>
    <s v="KKC"/>
    <s v="1. Untergeschoss"/>
    <s v="20.014"/>
    <s v="NF7.3 - Abstellräume"/>
    <s v="Abstellraum"/>
    <n v="5.22"/>
    <x v="3"/>
    <s v="Nein"/>
    <s v="Z (nur Regiearbeiten) - (alle restlichen)"/>
    <x v="1"/>
  </r>
  <r>
    <s v="BM RG"/>
    <x v="3"/>
    <s v="Maelostr. 4-8"/>
    <s v="KKC"/>
    <s v="1. Untergeschoss"/>
    <s v="20.015"/>
    <s v="NF1.5 - Speiseräume"/>
    <s v="Speiseraum"/>
    <n v="117.83"/>
    <x v="3"/>
    <s v="Nein"/>
    <s v="G (NF1.5)"/>
    <x v="0"/>
  </r>
  <r>
    <s v="BM RG"/>
    <x v="3"/>
    <s v="Maelostr. 4-8"/>
    <s v="KKC"/>
    <s v="1. Untergeschoss"/>
    <s v="20.016"/>
    <s v="VF9.1 - Flure, Hallen"/>
    <s v="Flur"/>
    <n v="8.9700000000000006"/>
    <x v="3"/>
    <s v="Nein"/>
    <s v="B (VF9.1-9.2)"/>
    <x v="0"/>
  </r>
  <r>
    <s v="BM RG"/>
    <x v="3"/>
    <s v="Maelostr. 4-8"/>
    <s v="KKC"/>
    <s v="1. Untergeschoss"/>
    <s v="20.017"/>
    <s v="VF9.3 - Schächte für Förderanlagen"/>
    <s v="Aufzugsschacht"/>
    <n v="2.69"/>
    <x v="6"/>
    <s v="Nein"/>
    <s v="Z (nur Regiearbeiten) - (alle restlichen)"/>
    <x v="1"/>
  </r>
  <r>
    <s v="BM RG"/>
    <x v="3"/>
    <s v="Maelostr. 4-8"/>
    <s v="KKC"/>
    <s v="1. Untergeschoss"/>
    <s v="20.018"/>
    <s v="VF9.1 - Flure, Hallen"/>
    <s v="Flur"/>
    <n v="2.19"/>
    <x v="3"/>
    <s v="Nein"/>
    <s v="B (VF9.1-9.2)"/>
    <x v="0"/>
  </r>
  <r>
    <s v="BM RG"/>
    <x v="3"/>
    <s v="Maelostr. 4-8"/>
    <s v="KKC"/>
    <s v="1. Untergeschoss"/>
    <s v="20.019"/>
    <s v="TF8.1 - Abwasseraufbereitung und -beseitigung, Wasserversorgung, Gase und Flüssigkeiten"/>
    <s v="Hebeanlage"/>
    <n v="3.88"/>
    <x v="6"/>
    <s v="Nein"/>
    <s v="Z (nur Regiearbeiten) - (alle restlichen)"/>
    <x v="1"/>
  </r>
  <r>
    <s v="BM RG"/>
    <x v="3"/>
    <s v="Maelostr. 4-8"/>
    <s v="KKC"/>
    <s v="1. Untergeschoss"/>
    <s v="20.020"/>
    <s v="VF9.1 - Flure, Hallen"/>
    <s v="Flur"/>
    <n v="7.64"/>
    <x v="3"/>
    <s v="Nein"/>
    <s v="B (VF9.1-9.2)"/>
    <x v="0"/>
  </r>
  <r>
    <s v="BM RG"/>
    <x v="3"/>
    <s v="Maelostr. 4-8"/>
    <s v="KKC"/>
    <s v="1. Untergeschoss"/>
    <s v="20.021"/>
    <s v="NF3.8 - Küchen"/>
    <s v="Küche"/>
    <n v="25.5"/>
    <x v="1"/>
    <s v="Nein"/>
    <s v="C (NF3.8)"/>
    <x v="0"/>
  </r>
  <r>
    <s v="BM RG"/>
    <x v="3"/>
    <s v="Maelostr. 4-8"/>
    <s v="KKC"/>
    <s v="1. Untergeschoss"/>
    <s v="20.022"/>
    <s v="NF4.1 - Lagerräume"/>
    <s v="Lager"/>
    <n v="3.75"/>
    <x v="1"/>
    <s v="Nein"/>
    <s v="Z (nur Regiearbeiten) - (alle restlichen)"/>
    <x v="1"/>
  </r>
  <r>
    <s v="BM RG"/>
    <x v="3"/>
    <s v="Maelostr. 4-8"/>
    <s v="KKC"/>
    <s v="1. Untergeschoss"/>
    <s v="20.023"/>
    <s v="VF9.1 - Flure, Hallen"/>
    <s v="Flur"/>
    <n v="2.3199999999999998"/>
    <x v="3"/>
    <s v="Nein"/>
    <s v="B (VF9.1-9.2)"/>
    <x v="0"/>
  </r>
  <r>
    <s v="BM RG"/>
    <x v="3"/>
    <s v="Maelostr. 4-8"/>
    <s v="KKC"/>
    <s v="1. Untergeschoss"/>
    <s v="20.024"/>
    <s v="NF4.1 - Lagerräume"/>
    <s v="Lager"/>
    <n v="6.68"/>
    <x v="3"/>
    <s v="Nein"/>
    <s v="Z (nur Regiearbeiten) - (alle restlichen)"/>
    <x v="1"/>
  </r>
  <r>
    <s v="BM RG"/>
    <x v="3"/>
    <s v="Maelostr. 4-8"/>
    <s v="KKC"/>
    <s v="1. Untergeschoss"/>
    <s v="20.025"/>
    <s v="TF8.3 - Raumlufttechnische Anlagen"/>
    <s v="RLT (Raumlufttechnik)"/>
    <n v="6.65"/>
    <x v="6"/>
    <s v="Nein"/>
    <s v="Z (nur Regiearbeiten) - (alle restlichen)"/>
    <x v="1"/>
  </r>
  <r>
    <s v="BM RG"/>
    <x v="3"/>
    <s v="Maelostr. 4-8"/>
    <s v="KKC"/>
    <s v="1. Untergeschoss"/>
    <s v="20.026"/>
    <s v="NF7.4 - Fahrzeugabstellflächen"/>
    <s v="Garage"/>
    <n v="212.21"/>
    <x v="8"/>
    <s v="Nein"/>
    <s v="Z (nur Regiearbeiten) - (alle restlichen)"/>
    <x v="1"/>
  </r>
  <r>
    <s v="BM RG"/>
    <x v="3"/>
    <s v="Maelostr. 4-8"/>
    <s v="KKC"/>
    <s v="1. Untergeschoss"/>
    <s v="20.027"/>
    <s v="NF7.4 - Fahrzeugabstellflächen"/>
    <s v="Garage"/>
    <n v="38.479999999999997"/>
    <x v="6"/>
    <s v="Nein"/>
    <s v="Z (nur Regiearbeiten) - (alle restlichen)"/>
    <x v="1"/>
  </r>
  <r>
    <s v="BM RG"/>
    <x v="3"/>
    <s v="Maelostr. 4-8"/>
    <s v="KKC"/>
    <s v="1. Untergeschoss"/>
    <s v="20.028"/>
    <s v="NF4.1 - Lagerräume"/>
    <s v="Lager"/>
    <n v="21.27"/>
    <x v="3"/>
    <s v="Nein"/>
    <s v="Z (nur Regiearbeiten) - (alle restlichen)"/>
    <x v="1"/>
  </r>
  <r>
    <s v="BM RG"/>
    <x v="3"/>
    <s v="Maelostr. 4-8"/>
    <s v="KKC"/>
    <s v="1. Untergeschoss"/>
    <s v="20.029"/>
    <s v="NF7.3 - Abstellräume"/>
    <s v="Abstellraum"/>
    <n v="5.64"/>
    <x v="3"/>
    <s v="Nein"/>
    <s v="Z (nur Regiearbeiten) - (alle restlichen)"/>
    <x v="1"/>
  </r>
  <r>
    <s v="BM RG"/>
    <x v="3"/>
    <s v="Maelostr. 4-8"/>
    <s v="KKC"/>
    <s v="1. Untergeschoss"/>
    <s v="20.030"/>
    <s v="VF9.1 - Flure, Hallen"/>
    <s v="Flur"/>
    <n v="5.27"/>
    <x v="3"/>
    <s v="Nein"/>
    <s v="B (VF9.1-9.2)"/>
    <x v="0"/>
  </r>
  <r>
    <s v="BM RG"/>
    <x v="3"/>
    <s v="Maelostr. 4-8"/>
    <s v="KKC"/>
    <s v="1. Untergeschoss"/>
    <s v="20.031"/>
    <s v="VF9.3 - Schächte für Förderanlagen"/>
    <s v="Aufzugsschacht"/>
    <n v="1.91"/>
    <x v="6"/>
    <s v="Nein"/>
    <s v="Z (nur Regiearbeiten) - (alle restlichen)"/>
    <x v="1"/>
  </r>
  <r>
    <s v="BM RG"/>
    <x v="3"/>
    <s v="Maelostr. 4-8"/>
    <s v="KKC"/>
    <s v="1. Untergeschoss"/>
    <s v="20.032"/>
    <s v="VF9.1 - Flure, Hallen"/>
    <s v="Flur"/>
    <n v="3.49"/>
    <x v="3"/>
    <s v="Nein"/>
    <s v="B (VF9.1-9.2)"/>
    <x v="0"/>
  </r>
  <r>
    <s v="BM RG"/>
    <x v="3"/>
    <s v="Maelostr. 4-8"/>
    <s v="KKC"/>
    <s v="1. Untergeschoss"/>
    <s v="20.033"/>
    <s v="VF9.1 - Flure, Hallen"/>
    <s v="Flur"/>
    <n v="7.16"/>
    <x v="3"/>
    <s v="Nein"/>
    <s v="B (VF9.1-9.2)"/>
    <x v="0"/>
  </r>
  <r>
    <s v="BM RG"/>
    <x v="3"/>
    <s v="Maelostr. 4-8"/>
    <s v="KKC"/>
    <s v="1. Untergeschoss"/>
    <s v="20.034"/>
    <s v="NF4.2 - Archive, Sammlungsräume"/>
    <s v="Archiv"/>
    <n v="25.25"/>
    <x v="9"/>
    <s v="Nein"/>
    <s v="Z (nur Regiearbeiten) - (alle restlichen)"/>
    <x v="1"/>
  </r>
  <r>
    <s v="BM RG"/>
    <x v="3"/>
    <s v="Maelostr. 4-8"/>
    <s v="KKC"/>
    <s v="1. Untergeschoss"/>
    <s v="20.035"/>
    <s v="NF4.2 - Archive, Sammlungsräume"/>
    <s v="Archiv"/>
    <n v="6.05"/>
    <x v="3"/>
    <s v="Nein"/>
    <s v="Z (nur Regiearbeiten) - (alle restlichen)"/>
    <x v="1"/>
  </r>
  <r>
    <s v="BM RG"/>
    <x v="3"/>
    <s v="Maelostr. 4-8"/>
    <s v="KKC"/>
    <s v="1. Untergeschoss"/>
    <s v="20.036"/>
    <s v="NF4.2 - Archive, Sammlungsräume"/>
    <s v="Archiv"/>
    <n v="84.66"/>
    <x v="10"/>
    <s v="Nein"/>
    <s v="Z (nur Regiearbeiten) - (alle restlichen)"/>
    <x v="1"/>
  </r>
  <r>
    <s v="BM RG"/>
    <x v="3"/>
    <s v="Maelostr. 4-8"/>
    <s v="KKC"/>
    <s v="1. Untergeschoss"/>
    <s v="20.037"/>
    <s v="NF4.2 - Archive, Sammlungsräume"/>
    <s v="Archiv"/>
    <n v="17.07"/>
    <x v="3"/>
    <s v="Nein"/>
    <s v="Z (nur Regiearbeiten) - (alle restlichen)"/>
    <x v="1"/>
  </r>
  <r>
    <s v="BM RG"/>
    <x v="3"/>
    <s v="Maelostr. 4-8"/>
    <s v="KKC"/>
    <s v="1. Untergeschoss"/>
    <s v="20.038"/>
    <s v="NF4.2 - Archive, Sammlungsräume"/>
    <s v="Archiv"/>
    <n v="19.05"/>
    <x v="3"/>
    <s v="Nein"/>
    <s v="Z (nur Regiearbeiten) - (alle restlichen)"/>
    <x v="1"/>
  </r>
  <r>
    <s v="BM RG"/>
    <x v="3"/>
    <s v="Maelostr. 4-8"/>
    <s v="KKC"/>
    <s v="1. Untergeschoss"/>
    <s v="20.039"/>
    <s v="NF4.2 - Archive, Sammlungsräume"/>
    <s v="Archiv"/>
    <n v="12.58"/>
    <x v="3"/>
    <s v="Nein"/>
    <s v="Z (nur Regiearbeiten) - (alle restlichen)"/>
    <x v="1"/>
  </r>
  <r>
    <s v="BM RG"/>
    <x v="3"/>
    <s v="Maelostr. 4-8"/>
    <s v="KKC"/>
    <s v="1. Untergeschoss"/>
    <s v="20.040"/>
    <s v="NF7.1 - Sanitärräume"/>
    <s v="WC - Vorraum"/>
    <n v="6.59"/>
    <x v="1"/>
    <s v="Nein"/>
    <s v="D (NF7.1-7.2)"/>
    <x v="0"/>
  </r>
  <r>
    <s v="BM RG"/>
    <x v="3"/>
    <s v="Maelostr. 4-8"/>
    <s v="KKC"/>
    <s v="1. Untergeschoss"/>
    <s v="20.041"/>
    <s v="NF7.1 - Sanitärräume"/>
    <s v="WC - H"/>
    <n v="7.18"/>
    <x v="1"/>
    <s v="Nein"/>
    <s v="D (NF7.1-7.2)"/>
    <x v="0"/>
  </r>
  <r>
    <s v="BM RG"/>
    <x v="3"/>
    <s v="Maelostr. 4-8"/>
    <s v="KKC"/>
    <s v="1. Untergeschoss"/>
    <s v="20.042"/>
    <s v="VF9.1 - Flure, Hallen"/>
    <s v="Flur"/>
    <n v="19.190000000000001"/>
    <x v="1"/>
    <s v="Nein"/>
    <s v="B (VF9.1-9.2)"/>
    <x v="0"/>
  </r>
  <r>
    <s v="BM RG"/>
    <x v="3"/>
    <s v="Maelostr. 4-8"/>
    <s v="KKC"/>
    <s v="1. Untergeschoss"/>
    <s v="20.043"/>
    <s v="NF4.2 - Archive, Sammlungsräume"/>
    <s v="Archiv"/>
    <n v="42.37"/>
    <x v="1"/>
    <s v="Nein"/>
    <s v="Z (nur Regiearbeiten) - (alle restlichen)"/>
    <x v="1"/>
  </r>
  <r>
    <s v="BM RG"/>
    <x v="3"/>
    <s v="Maelostr. 4-8"/>
    <s v="KKC"/>
    <s v="1. Untergeschoss"/>
    <s v="20.044"/>
    <s v="NF7.3 - Abstellräume"/>
    <s v="Abstellraum"/>
    <n v="11.59"/>
    <x v="6"/>
    <s v="Nein"/>
    <s v="Z (nur Regiearbeiten) - (alle restlichen)"/>
    <x v="1"/>
  </r>
  <r>
    <s v="BM RG"/>
    <x v="3"/>
    <s v="Maelostr. 4-8"/>
    <s v="KKC"/>
    <s v="1. Untergeschoss"/>
    <s v="20.045"/>
    <s v="NF3.9 - Sonderarbeitsräume"/>
    <s v="Waschküche"/>
    <n v="13.91"/>
    <x v="6"/>
    <s v="Nein"/>
    <s v="Z (nur Regiearbeiten) - (alle restlichen)"/>
    <x v="1"/>
  </r>
  <r>
    <s v="BM RG"/>
    <x v="3"/>
    <s v="Maelostr. 4-8"/>
    <s v="KKC"/>
    <s v="1. Untergeschoss"/>
    <s v="20.046"/>
    <s v="VF9.1 - Flure, Hallen"/>
    <s v="Flur"/>
    <n v="10.199999999999999"/>
    <x v="6"/>
    <s v="Nein"/>
    <s v="B (VF9.1-9.2)"/>
    <x v="0"/>
  </r>
  <r>
    <s v="BM RG"/>
    <x v="3"/>
    <s v="Maelostr. 4-8"/>
    <s v="KKC"/>
    <s v="1. Untergeschoss"/>
    <s v="20.047"/>
    <s v="VF9.1 - Flure, Hallen"/>
    <s v="Flur"/>
    <n v="11.34"/>
    <x v="6"/>
    <s v="Nein"/>
    <s v="B (VF9.1-9.2)"/>
    <x v="0"/>
  </r>
  <r>
    <s v="BM RG"/>
    <x v="3"/>
    <s v="Maelostr. 4-8"/>
    <s v="KKC"/>
    <s v="1. Untergeschoss"/>
    <s v="20.048"/>
    <s v="NF7.3 - Abstellräume"/>
    <s v="Abstellraum"/>
    <n v="4.68"/>
    <x v="6"/>
    <s v="Nein"/>
    <s v="Z (nur Regiearbeiten) - (alle restlichen)"/>
    <x v="1"/>
  </r>
  <r>
    <s v="BM RG"/>
    <x v="3"/>
    <s v="Maelostr. 4-8"/>
    <s v="KKC"/>
    <s v="1. Untergeschoss"/>
    <s v="20.049"/>
    <s v="NF7.3 - Abstellräume"/>
    <s v="Abstellraum"/>
    <n v="5.82"/>
    <x v="6"/>
    <s v="Nein"/>
    <s v="Z (nur Regiearbeiten) - (alle restlichen)"/>
    <x v="1"/>
  </r>
  <r>
    <s v="BM RG"/>
    <x v="3"/>
    <s v="Maelostr. 4-8"/>
    <s v="KKC"/>
    <s v="1. Untergeschoss"/>
    <s v="20.050"/>
    <s v="NF7.3 - Abstellräume"/>
    <s v="Abstellraum"/>
    <n v="16.100000000000001"/>
    <x v="6"/>
    <s v="Nein"/>
    <s v="Z (nur Regiearbeiten) - (alle restlichen)"/>
    <x v="1"/>
  </r>
  <r>
    <s v="BM RG"/>
    <x v="3"/>
    <s v="Maelostr. 4-8"/>
    <s v="KKC"/>
    <s v="1. Untergeschoss"/>
    <s v="20.051"/>
    <s v="VF9.1 - Flure, Hallen"/>
    <s v="Flur"/>
    <n v="7.03"/>
    <x v="6"/>
    <s v="Nein"/>
    <s v="B (VF9.1-9.2)"/>
    <x v="0"/>
  </r>
  <r>
    <s v="BM RG"/>
    <x v="3"/>
    <s v="Maelostr. 4-8"/>
    <s v="KKC"/>
    <s v="1. Untergeschoss"/>
    <s v="20.052"/>
    <s v="VF9.1 - Flure, Hallen"/>
    <s v="Flur"/>
    <n v="4.41"/>
    <x v="6"/>
    <s v="Nein"/>
    <s v="B (VF9.1-9.2)"/>
    <x v="0"/>
  </r>
  <r>
    <s v="BM RG"/>
    <x v="3"/>
    <s v="Maelostr. 4-8"/>
    <s v="KKC"/>
    <s v="1. Untergeschoss"/>
    <s v="20.053"/>
    <s v="NF7.3 - Abstellräume"/>
    <s v="Abstellraum"/>
    <n v="21.23"/>
    <x v="6"/>
    <s v="Nein"/>
    <s v="Z (nur Regiearbeiten) - (alle restlichen)"/>
    <x v="1"/>
  </r>
  <r>
    <s v="BM RG"/>
    <x v="3"/>
    <s v="Maelostr. 4-8"/>
    <s v="KKC"/>
    <s v="1. Untergeschoss"/>
    <s v="20.054"/>
    <s v="TF8.2 - Heizung und Brauchwassererwärmung"/>
    <s v="Heizraum"/>
    <n v="63.59"/>
    <x v="6"/>
    <s v="Nein"/>
    <s v="Z (nur Regiearbeiten) - (alle restlichen)"/>
    <x v="1"/>
  </r>
  <r>
    <s v="BM RG"/>
    <x v="3"/>
    <s v="Maelostr. 4-8"/>
    <s v="KKC"/>
    <s v="1. Untergeschoss"/>
    <s v="20.055"/>
    <s v="NF7.3 - Abstellräume"/>
    <s v="Abstellraum"/>
    <n v="9.65"/>
    <x v="6"/>
    <s v="Nein"/>
    <s v="Z (nur Regiearbeiten) - (alle restlichen)"/>
    <x v="1"/>
  </r>
  <r>
    <s v="BM RG"/>
    <x v="3"/>
    <s v="Maelostr. 4-8"/>
    <s v="KKC"/>
    <s v="1. Untergeschoss"/>
    <s v="20.057"/>
    <s v="NF7.3 - Abstellräume"/>
    <s v="Abstellraum"/>
    <n v="10.15"/>
    <x v="6"/>
    <s v="Nein"/>
    <s v="Z (nur Regiearbeiten) - (alle restlichen)"/>
    <x v="1"/>
  </r>
  <r>
    <s v="BM RG"/>
    <x v="3"/>
    <s v="Maelostr. 4-8"/>
    <s v="KKC"/>
    <s v="1. Untergeschoss"/>
    <s v="20.058"/>
    <s v="NF7.3 - Abstellräume"/>
    <s v="Abstellraum"/>
    <n v="9.91"/>
    <x v="6"/>
    <s v="Nein"/>
    <s v="Z (nur Regiearbeiten) - (alle restlichen)"/>
    <x v="1"/>
  </r>
  <r>
    <s v="BM RG"/>
    <x v="3"/>
    <s v="Maelostr. 4-8"/>
    <s v="KKC"/>
    <s v="1. Untergeschoss"/>
    <s v="20.059"/>
    <s v="NF7.3 - Abstellräume"/>
    <s v="Abstellraum"/>
    <n v="6.83"/>
    <x v="6"/>
    <s v="Nein"/>
    <s v="Z (nur Regiearbeiten) - (alle restlichen)"/>
    <x v="1"/>
  </r>
  <r>
    <s v="BM RG"/>
    <x v="3"/>
    <s v="Maelostr. 4-8"/>
    <s v="KKC"/>
    <s v="1. Untergeschoss"/>
    <s v="20.060"/>
    <s v="NF7.3 - Abstellräume"/>
    <s v="Abstellraum"/>
    <n v="6.33"/>
    <x v="6"/>
    <s v="Nein"/>
    <s v="Z (nur Regiearbeiten) - (alle restlichen)"/>
    <x v="1"/>
  </r>
  <r>
    <s v="BM RG"/>
    <x v="3"/>
    <s v="Maelostr. 4-8"/>
    <s v="KKC"/>
    <s v="1. Untergeschoss"/>
    <s v="20.061"/>
    <s v="NF7.3 - Abstellräume"/>
    <s v="Abstellraum"/>
    <n v="6.59"/>
    <x v="6"/>
    <s v="Nein"/>
    <s v="Z (nur Regiearbeiten) - (alle restlichen)"/>
    <x v="1"/>
  </r>
  <r>
    <s v="BM RG"/>
    <x v="3"/>
    <s v="Maelostr. 4-8"/>
    <s v="KKC"/>
    <s v="1. Untergeschoss"/>
    <s v="20.062"/>
    <s v="VF9.1 - Flure, Hallen"/>
    <s v="Flur"/>
    <n v="21.41"/>
    <x v="6"/>
    <s v="Nein"/>
    <s v="B (VF9.1-9.2)"/>
    <x v="0"/>
  </r>
  <r>
    <s v="BM RG"/>
    <x v="3"/>
    <s v="Maelostr. 4-8"/>
    <s v="KKC"/>
    <s v="1. Untergeschoss"/>
    <s v="20.063"/>
    <s v="NF7.3 - Abstellräume"/>
    <s v="Abstellraum"/>
    <n v="6.22"/>
    <x v="6"/>
    <s v="Nein"/>
    <s v="Z (nur Regiearbeiten) - (alle restlichen)"/>
    <x v="1"/>
  </r>
  <r>
    <s v="BM RG"/>
    <x v="3"/>
    <s v="Maelostr. 4-8"/>
    <s v="KKC"/>
    <s v="1. Untergeschoss"/>
    <s v="20.064"/>
    <s v="TF8.2 - Heizung und Brauchwassererwärmung"/>
    <s v="Heizung"/>
    <n v="36.25"/>
    <x v="3"/>
    <s v="Nein"/>
    <s v="Z (nur Regiearbeiten) - (alle restlichen)"/>
    <x v="1"/>
  </r>
  <r>
    <s v="BM RG"/>
    <x v="3"/>
    <s v="Maelostr. 4-8"/>
    <s v="KKC"/>
    <s v="1. Zwischengeschoss"/>
    <s v="25.001"/>
    <s v="NF7.3 - Abstellräume"/>
    <s v="Abstellraum"/>
    <n v="12.31"/>
    <x v="3"/>
    <s v="Nein"/>
    <s v="Z (nur Regiearbeiten) - (alle restlichen)"/>
    <x v="1"/>
  </r>
  <r>
    <s v="BM RG"/>
    <x v="3"/>
    <s v="Maelostr. 4-8"/>
    <s v="KKC"/>
    <s v="Erdgeschoss"/>
    <s v="30.001"/>
    <s v="NF2.5 - Schalterräume"/>
    <s v="Kundenhalle"/>
    <n v="440.2"/>
    <x v="0"/>
    <s v="Nein"/>
    <s v="A (NF2.1-2.8 / NF4.4-nur Poststellen)"/>
    <x v="0"/>
  </r>
  <r>
    <s v="BM RG"/>
    <x v="3"/>
    <s v="Maelostr. 4-8"/>
    <s v="KKC"/>
    <s v="Erdgeschoss"/>
    <s v="30.002"/>
    <s v="VF9.1 - Flure, Hallen"/>
    <s v="Flur"/>
    <n v="26.06"/>
    <x v="10"/>
    <s v="Nein"/>
    <s v="B (VF9.1-9.2)"/>
    <x v="0"/>
  </r>
  <r>
    <s v="BM RG"/>
    <x v="3"/>
    <s v="Maelostr. 4-8"/>
    <s v="KKC"/>
    <s v="Erdgeschoss"/>
    <s v="30.003"/>
    <s v="VF9.2 - Treppen"/>
    <s v="Treppe"/>
    <n v="8.4600000000000009"/>
    <x v="3"/>
    <s v="Nein"/>
    <s v="B (VF9.1-9.2)"/>
    <x v="0"/>
  </r>
  <r>
    <s v="BM RG"/>
    <x v="3"/>
    <s v="Maelostr. 4-8"/>
    <s v="KKC"/>
    <s v="Erdgeschoss"/>
    <s v="30.004"/>
    <s v="NF7.9 - Sonstige Räume"/>
    <s v="Baustelle"/>
    <n v="15.71"/>
    <x v="0"/>
    <s v="Nein"/>
    <s v="Z (nur Regiearbeiten) - (alle restlichen)"/>
    <x v="1"/>
  </r>
  <r>
    <s v="BM RG"/>
    <x v="3"/>
    <s v="Maelostr. 4-8"/>
    <s v="KKC"/>
    <s v="Erdgeschoss"/>
    <s v="30.005"/>
    <s v="VF9.1 - Flure, Hallen"/>
    <s v="Flur"/>
    <n v="12.14"/>
    <x v="0"/>
    <s v="Nein"/>
    <s v="B (VF9.1-9.2)"/>
    <x v="0"/>
  </r>
  <r>
    <s v="BM RG"/>
    <x v="3"/>
    <s v="Maelostr. 4-8"/>
    <s v="KKC"/>
    <s v="Erdgeschoss"/>
    <s v="30.006"/>
    <s v="NF7.1 - Sanitärräume"/>
    <s v="WC - Vorraum"/>
    <n v="8.07"/>
    <x v="1"/>
    <s v="Nein"/>
    <s v="D (NF7.1-7.2)"/>
    <x v="0"/>
  </r>
  <r>
    <s v="BM RG"/>
    <x v="3"/>
    <s v="Maelostr. 4-8"/>
    <s v="KKC"/>
    <s v="Erdgeschoss"/>
    <s v="30.007"/>
    <s v="NF7.1 - Sanitärräume"/>
    <s v="WC - H"/>
    <n v="6.56"/>
    <x v="1"/>
    <s v="Nein"/>
    <s v="D (NF7.1-7.2)"/>
    <x v="0"/>
  </r>
  <r>
    <s v="BM RG"/>
    <x v="3"/>
    <s v="Maelostr. 4-8"/>
    <s v="KKC"/>
    <s v="Erdgeschoss"/>
    <s v="30.008"/>
    <s v="TF8.6 - Aufzugs- und Förderanlagen"/>
    <s v="Aufzugskabine"/>
    <n v="2.69"/>
    <x v="2"/>
    <s v="Nein"/>
    <s v="H (TF8.6-nur Aufzugskabine)"/>
    <x v="0"/>
  </r>
  <r>
    <s v="BM RG"/>
    <x v="3"/>
    <s v="Maelostr. 4-8"/>
    <s v="KKC"/>
    <s v="Erdgeschoss"/>
    <s v="30.009"/>
    <s v="VF9.1 - Flure, Hallen"/>
    <s v="Flur"/>
    <n v="5.94"/>
    <x v="3"/>
    <s v="Nein"/>
    <s v="B (VF9.1-9.2)"/>
    <x v="0"/>
  </r>
  <r>
    <s v="BM RG"/>
    <x v="3"/>
    <s v="Maelostr. 4-8"/>
    <s v="KKC"/>
    <s v="Erdgeschoss"/>
    <s v="30.010"/>
    <s v="TF8.6 - Aufzugs- und Förderanlagen"/>
    <s v="Aufzugskabine"/>
    <n v="1.91"/>
    <x v="2"/>
    <s v="Nein"/>
    <s v="H (TF8.6-nur Aufzugskabine)"/>
    <x v="0"/>
  </r>
  <r>
    <s v="BM RG"/>
    <x v="3"/>
    <s v="Maelostr. 4-8"/>
    <s v="KKC"/>
    <s v="Erdgeschoss"/>
    <s v="30.011"/>
    <s v="VF9.2 - Treppen"/>
    <s v="Treppe"/>
    <n v="8.2200000000000006"/>
    <x v="3"/>
    <s v="Nein"/>
    <s v="B (VF9.1-9.2)"/>
    <x v="0"/>
  </r>
  <r>
    <s v="BM RG"/>
    <x v="3"/>
    <s v="Maelostr. 4-8"/>
    <s v="KKC"/>
    <s v="Erdgeschoss"/>
    <s v="30.012"/>
    <s v="VF9.1 - Flure, Hallen"/>
    <s v="Flur"/>
    <n v="18.63"/>
    <x v="10"/>
    <s v="Nein"/>
    <s v="B (VF9.1-9.2)"/>
    <x v="0"/>
  </r>
  <r>
    <s v="BM RG"/>
    <x v="3"/>
    <s v="Maelostr. 4-8"/>
    <s v="KKC"/>
    <s v="Erdgeschoss"/>
    <s v="30.013"/>
    <s v="VF9.1 - Flure, Hallen"/>
    <s v="Flur"/>
    <n v="12.19"/>
    <x v="0"/>
    <s v="Nein"/>
    <s v="B (VF9.1-9.2)"/>
    <x v="0"/>
  </r>
  <r>
    <s v="BM RG"/>
    <x v="3"/>
    <s v="Maelostr. 4-8"/>
    <s v="KKC"/>
    <s v="Erdgeschoss"/>
    <s v="30.014"/>
    <s v="VF9.1 - Flure, Hallen"/>
    <s v="Flur"/>
    <n v="2.2599999999999998"/>
    <x v="1"/>
    <s v="Nein"/>
    <s v="B (VF9.1-9.2)"/>
    <x v="0"/>
  </r>
  <r>
    <s v="BM RG"/>
    <x v="3"/>
    <s v="Maelostr. 4-8"/>
    <s v="KKC"/>
    <s v="Erdgeschoss"/>
    <s v="30.015"/>
    <s v="NF7.1 - Sanitärräume"/>
    <s v="WC"/>
    <n v="1.85"/>
    <x v="1"/>
    <s v="Nein"/>
    <s v="D (NF7.1-7.2)"/>
    <x v="0"/>
  </r>
  <r>
    <s v="BM RG"/>
    <x v="3"/>
    <s v="Maelostr. 4-8"/>
    <s v="KKC"/>
    <s v="Erdgeschoss"/>
    <s v="30.016"/>
    <s v="NF7.1 - Sanitärräume"/>
    <s v="WC"/>
    <n v="1.25"/>
    <x v="1"/>
    <s v="Nein"/>
    <s v="D (NF7.1-7.2)"/>
    <x v="0"/>
  </r>
  <r>
    <s v="BM RG"/>
    <x v="3"/>
    <s v="Maelostr. 4-8"/>
    <s v="KKC"/>
    <s v="Erdgeschoss"/>
    <s v="30.017"/>
    <s v="NF2.2 - Großraumbüros"/>
    <s v="Großraumbüro (Callcenter)"/>
    <n v="236.69"/>
    <x v="0"/>
    <s v="Nein"/>
    <s v="A (NF2.1-2.8 / NF4.4-nur Poststellen)"/>
    <x v="0"/>
  </r>
  <r>
    <s v="BM RG"/>
    <x v="3"/>
    <s v="Maelostr. 4-8"/>
    <s v="KKC"/>
    <s v="Erdgeschoss"/>
    <s v="30.018"/>
    <s v="VF9.2 - Treppen"/>
    <s v="Treppe"/>
    <n v="4.3600000000000003"/>
    <x v="0"/>
    <s v="Nein"/>
    <s v="B (VF9.1-9.2)"/>
    <x v="0"/>
  </r>
  <r>
    <s v="BM RG"/>
    <x v="3"/>
    <s v="Maelostr. 4-8"/>
    <s v="KKC"/>
    <s v="Erdgeschoss"/>
    <s v="30.019"/>
    <s v="NF1.3 - Pausenräume"/>
    <s v="Pausenraum"/>
    <n v="33.04"/>
    <x v="11"/>
    <s v="Nein"/>
    <s v="E (NF1.2-1.4)"/>
    <x v="0"/>
  </r>
  <r>
    <s v="BM RG"/>
    <x v="3"/>
    <s v="Maelostr. 4-8"/>
    <s v="KKC"/>
    <s v="Erdgeschoss"/>
    <s v="30.020"/>
    <s v="NF7.3 - Abstellräume"/>
    <s v="Abstellraum"/>
    <n v="8.17"/>
    <x v="0"/>
    <s v="Nein"/>
    <s v="Z (nur Regiearbeiten) - (alle restlichen)"/>
    <x v="1"/>
  </r>
  <r>
    <s v="BM RG"/>
    <x v="3"/>
    <s v="Maelostr. 4-8"/>
    <s v="KKC"/>
    <s v="Erdgeschoss"/>
    <s v="30.021"/>
    <s v="VF9.2 - Treppen"/>
    <s v="Treppenhaus"/>
    <n v="9.5"/>
    <x v="3"/>
    <s v="Nein"/>
    <s v="B (VF9.1-9.2)"/>
    <x v="0"/>
  </r>
  <r>
    <s v="BM RG"/>
    <x v="3"/>
    <s v="Maelostr. 4-8"/>
    <s v="KKC"/>
    <s v="Erdgeschoss"/>
    <s v="30.022"/>
    <s v="VF9.2 - Treppen"/>
    <s v="Treppe"/>
    <n v="1.72"/>
    <x v="3"/>
    <s v="Nein"/>
    <s v="B (VF9.1-9.2)"/>
    <x v="0"/>
  </r>
  <r>
    <s v="BM RG"/>
    <x v="3"/>
    <s v="Maelostr. 4-8"/>
    <s v="KKC"/>
    <s v="Erdgeschoss"/>
    <s v="30.023"/>
    <s v="NF4.2 - Archive, Sammlungsräume"/>
    <s v="Archiv"/>
    <n v="34.799999999999997"/>
    <x v="0"/>
    <s v="Nein"/>
    <s v="Z (nur Regiearbeiten) - (alle restlichen)"/>
    <x v="1"/>
  </r>
  <r>
    <s v="BM RG"/>
    <x v="3"/>
    <s v="Maelostr. 4-8"/>
    <s v="KKC"/>
    <s v="Erdgeschoss"/>
    <s v="30.024"/>
    <s v="VF9.1 - Flure, Hallen"/>
    <s v="Flur"/>
    <n v="8.2200000000000006"/>
    <x v="0"/>
    <s v="Nein"/>
    <s v="B (VF9.1-9.2)"/>
    <x v="0"/>
  </r>
  <r>
    <s v="BM RG"/>
    <x v="3"/>
    <s v="Maelostr. 4-8"/>
    <s v="KKC"/>
    <s v="Erdgeschoss"/>
    <s v="30.025"/>
    <s v="NF4.2 - Archive, Sammlungsräume"/>
    <s v="Archiv"/>
    <n v="19.649999999999999"/>
    <x v="0"/>
    <s v="Nein"/>
    <s v="Z (nur Regiearbeiten) - (alle restlichen)"/>
    <x v="1"/>
  </r>
  <r>
    <s v="BM RG"/>
    <x v="3"/>
    <s v="Maelostr. 4-8"/>
    <s v="KKC"/>
    <s v="Erdgeschoss"/>
    <s v="30.026"/>
    <s v="NF4.2 - Archive, Sammlungsräume"/>
    <s v="Archiv"/>
    <n v="18.91"/>
    <x v="0"/>
    <s v="Nein"/>
    <s v="Z (nur Regiearbeiten) - (alle restlichen)"/>
    <x v="1"/>
  </r>
  <r>
    <s v="BM RG"/>
    <x v="3"/>
    <s v="Maelostr. 4-8"/>
    <s v="KKC"/>
    <s v="Erdgeschoss"/>
    <s v="30.027"/>
    <s v="NF7.1 - Sanitärräume"/>
    <s v="WC"/>
    <n v="3.59"/>
    <x v="4"/>
    <s v="Nein"/>
    <s v="D (NF7.1-7.2)"/>
    <x v="0"/>
  </r>
  <r>
    <s v="BM RG"/>
    <x v="3"/>
    <s v="Maelostr. 4-8"/>
    <s v="KKC"/>
    <s v="Erdgeschoss"/>
    <s v="30.028"/>
    <s v="VF9.1 - Flure, Hallen"/>
    <s v="Flur"/>
    <n v="4.24"/>
    <x v="3"/>
    <s v="Nein"/>
    <s v="B (VF9.1-9.2)"/>
    <x v="0"/>
  </r>
  <r>
    <s v="BM RG"/>
    <x v="3"/>
    <s v="Maelostr. 4-8"/>
    <s v="KKC"/>
    <s v="Erdgeschoss"/>
    <s v="30.029"/>
    <s v="VF9.2 - Treppen"/>
    <s v="Treppe"/>
    <n v="4.37"/>
    <x v="3"/>
    <s v="Nein"/>
    <s v="B (VF9.1-9.2)"/>
    <x v="0"/>
  </r>
  <r>
    <s v="BM RG"/>
    <x v="3"/>
    <s v="Maelostr. 4-8"/>
    <s v="KKC"/>
    <s v="Erdgeschoss"/>
    <s v="30.030"/>
    <s v="VF9.1 - Flure, Hallen"/>
    <s v="Flur"/>
    <n v="2.93"/>
    <x v="10"/>
    <s v="Nein"/>
    <s v="B (VF9.1-9.2)"/>
    <x v="0"/>
  </r>
  <r>
    <s v="BM RG"/>
    <x v="3"/>
    <s v="Maelostr. 4-8"/>
    <s v="KKC"/>
    <s v="Erdgeschoss"/>
    <s v="30.031"/>
    <s v="VF9.1 - Flure, Hallen"/>
    <s v="Flur"/>
    <n v="6.53"/>
    <x v="3"/>
    <s v="Nein"/>
    <s v="B (VF9.1-9.2)"/>
    <x v="0"/>
  </r>
  <r>
    <s v="BM RG"/>
    <x v="3"/>
    <s v="Maelostr. 4-8"/>
    <s v="KKC"/>
    <s v="Erdgeschoss"/>
    <s v="30.032"/>
    <s v="NF7.3 - Abstellräume"/>
    <s v="Abstellraum"/>
    <n v="1.96"/>
    <x v="0"/>
    <s v="Nein"/>
    <s v="Z (nur Regiearbeiten) - (alle restlichen)"/>
    <x v="1"/>
  </r>
  <r>
    <s v="BM RG"/>
    <x v="3"/>
    <s v="Maelostr. 4-8"/>
    <s v="KKC"/>
    <s v="Erdgeschoss"/>
    <s v="30.033"/>
    <s v="VF9.1 - Flure, Hallen"/>
    <s v="Flur"/>
    <n v="3.95"/>
    <x v="0"/>
    <s v="Nein"/>
    <s v="B (VF9.1-9.2)"/>
    <x v="0"/>
  </r>
  <r>
    <s v="BM RG"/>
    <x v="3"/>
    <s v="Maelostr. 4-8"/>
    <s v="KKC"/>
    <s v="Erdgeschoss"/>
    <s v="30.034"/>
    <s v="VF9.2 - Treppen"/>
    <s v="Treppe"/>
    <n v="0.73"/>
    <x v="0"/>
    <s v="Nein"/>
    <s v="B (VF9.1-9.2)"/>
    <x v="0"/>
  </r>
  <r>
    <s v="BM RG"/>
    <x v="3"/>
    <s v="Maelostr. 4-8"/>
    <s v="KKC"/>
    <s v="Erdgeschoss"/>
    <s v="30.035"/>
    <s v="NF7.3 - Abstellräume"/>
    <s v="Abstellraum"/>
    <n v="7.83"/>
    <x v="0"/>
    <s v="Nein"/>
    <s v="Z (nur Regiearbeiten) - (alle restlichen)"/>
    <x v="1"/>
  </r>
  <r>
    <s v="BM RG"/>
    <x v="3"/>
    <s v="Maelostr. 4-8"/>
    <s v="KKC"/>
    <s v="Erdgeschoss"/>
    <s v="30.036"/>
    <s v="NF2.1 - Büroräume"/>
    <s v="Büro"/>
    <n v="13.43"/>
    <x v="0"/>
    <s v="Nein"/>
    <s v="A (NF2.1-2.8 / NF4.4-nur Poststellen)"/>
    <x v="0"/>
  </r>
  <r>
    <s v="BM RG"/>
    <x v="3"/>
    <s v="Maelostr. 4-8"/>
    <s v="KKC"/>
    <s v="Erdgeschoss"/>
    <s v="30.037"/>
    <s v="NF2.1 - Büroräume"/>
    <s v="Büro"/>
    <n v="18.07"/>
    <x v="0"/>
    <s v="Nein"/>
    <s v="A (NF2.1-2.8 / NF4.4-nur Poststellen)"/>
    <x v="0"/>
  </r>
  <r>
    <s v="BM RG"/>
    <x v="3"/>
    <s v="Maelostr. 4-8"/>
    <s v="KKC"/>
    <s v="Erdgeschoss"/>
    <s v="30.038"/>
    <s v="VF9.2 - Treppen"/>
    <s v="Treppenhaus"/>
    <n v="1.51"/>
    <x v="3"/>
    <s v="Nein"/>
    <s v="B (VF9.1-9.2)"/>
    <x v="0"/>
  </r>
  <r>
    <s v="BM RG"/>
    <x v="3"/>
    <s v="Maelostr. 4-8"/>
    <s v="KKC"/>
    <s v="Erdgeschoss"/>
    <s v="30.039"/>
    <s v="VF9.2 - Treppen"/>
    <s v="Treppenhaus"/>
    <n v="9.85"/>
    <x v="3"/>
    <s v="Nein"/>
    <s v="B (VF9.1-9.2)"/>
    <x v="0"/>
  </r>
  <r>
    <s v="BM RG"/>
    <x v="3"/>
    <s v="Maelostr. 4-8"/>
    <s v="KKC"/>
    <s v="Erdgeschoss"/>
    <s v="30.040"/>
    <s v="VF9.1 - Flure, Hallen"/>
    <s v="Flur"/>
    <n v="14.36"/>
    <x v="10"/>
    <s v="Nein"/>
    <s v="B (VF9.1-9.2)"/>
    <x v="0"/>
  </r>
  <r>
    <s v="BM RG"/>
    <x v="3"/>
    <s v="Maelostr. 4-8"/>
    <s v="KKC"/>
    <s v="Erdgeschoss"/>
    <s v="30.041"/>
    <s v="VF9.1 - Flure, Hallen"/>
    <s v="Flur"/>
    <n v="15.71"/>
    <x v="3"/>
    <s v="Nein"/>
    <s v="B (VF9.1-9.2)"/>
    <x v="0"/>
  </r>
  <r>
    <s v="BM RG"/>
    <x v="3"/>
    <s v="Maelostr. 4-8"/>
    <s v="KKC"/>
    <s v="Erdgeschoss"/>
    <s v="30.042"/>
    <s v="VF9.9 - Sonstige Verkehrsflächen"/>
    <s v="überdachter Außenbereich"/>
    <n v="9.26"/>
    <x v="3"/>
    <s v="Nein"/>
    <s v="Z (nur Regiearbeiten) - (alle restlichen)"/>
    <x v="1"/>
  </r>
  <r>
    <s v="BM RG"/>
    <x v="3"/>
    <s v="Maelostr. 4-8"/>
    <s v="KKC"/>
    <s v="Erdgeschoss"/>
    <s v="30.043"/>
    <s v="VF9.9 - Sonstige Verkehrsflächen"/>
    <s v="überdachter Außenbereich"/>
    <n v="38.31"/>
    <x v="3"/>
    <s v="Nein"/>
    <s v="Z (nur Regiearbeiten) - (alle restlichen)"/>
    <x v="1"/>
  </r>
  <r>
    <s v="BM RG"/>
    <x v="3"/>
    <s v="Maelostr. 4-8"/>
    <s v="KKC"/>
    <s v="Erdgeschoss"/>
    <s v="30.E02"/>
    <s v="NF2.1 - Büroräume"/>
    <s v="Büro"/>
    <n v="33.909999999999997"/>
    <x v="0"/>
    <s v="Nein"/>
    <s v="A (NF2.1-2.8 / NF4.4-nur Poststellen)"/>
    <x v="0"/>
  </r>
  <r>
    <s v="BM RG"/>
    <x v="3"/>
    <s v="Maelostr. 4-8"/>
    <s v="KKC"/>
    <s v="Erdgeschoss"/>
    <s v="30.E03"/>
    <s v="NF2.1 - Büroräume"/>
    <s v="Büro"/>
    <n v="16.8"/>
    <x v="0"/>
    <s v="Nein"/>
    <s v="A (NF2.1-2.8 / NF4.4-nur Poststellen)"/>
    <x v="0"/>
  </r>
  <r>
    <s v="BM RG"/>
    <x v="3"/>
    <s v="Maelostr. 4-8"/>
    <s v="KKC"/>
    <s v="Erdgeschoss"/>
    <s v="30.E04"/>
    <s v="NF2.1 - Büroräume"/>
    <s v="Büro"/>
    <n v="16.63"/>
    <x v="0"/>
    <s v="Nein"/>
    <s v="A (NF2.1-2.8 / NF4.4-nur Poststellen)"/>
    <x v="0"/>
  </r>
  <r>
    <s v="BM RG"/>
    <x v="3"/>
    <s v="Maelostr. 4-8"/>
    <s v="KKC"/>
    <s v="Erdgeschoss"/>
    <s v="30.E05"/>
    <s v="NF2.1 - Büroräume"/>
    <s v="Büro"/>
    <n v="22.18"/>
    <x v="0"/>
    <s v="Nein"/>
    <s v="A (NF2.1-2.8 / NF4.4-nur Poststellen)"/>
    <x v="0"/>
  </r>
  <r>
    <s v="BM RG"/>
    <x v="3"/>
    <s v="Maelostr. 4-8"/>
    <s v="KKC"/>
    <s v="Erdgeschoss"/>
    <s v="30.E06"/>
    <s v="NF2.1 - Büroräume"/>
    <s v="Büro (Haustechnik)"/>
    <n v="20.98"/>
    <x v="0"/>
    <s v="Nein"/>
    <s v="A (NF2.1-2.8 / NF4.4-nur Poststellen)"/>
    <x v="0"/>
  </r>
  <r>
    <s v="BM RG"/>
    <x v="3"/>
    <s v="Maelostr. 4-8"/>
    <s v="KKC"/>
    <s v="1. Obergeschoss"/>
    <s v="40.100"/>
    <s v="NF2.1 - Büroräume"/>
    <s v="Büro"/>
    <n v="33.64"/>
    <x v="0"/>
    <s v="Nein"/>
    <s v="A (NF2.1-2.8 / NF4.4-nur Poststellen)"/>
    <x v="0"/>
  </r>
  <r>
    <s v="BM RG"/>
    <x v="3"/>
    <s v="Maelostr. 4-8"/>
    <s v="KKC"/>
    <s v="1. Obergeschoss"/>
    <s v="40.101"/>
    <s v="NF2.1 - Büroräume"/>
    <s v="Büro"/>
    <n v="16.88"/>
    <x v="0"/>
    <s v="Nein"/>
    <s v="A (NF2.1-2.8 / NF4.4-nur Poststellen)"/>
    <x v="0"/>
  </r>
  <r>
    <s v="BM RG"/>
    <x v="3"/>
    <s v="Maelostr. 4-8"/>
    <s v="KKC"/>
    <s v="1. Obergeschoss"/>
    <s v="40.102"/>
    <s v="NF2.1 - Büroräume"/>
    <s v="Büro"/>
    <n v="17.489999999999998"/>
    <x v="0"/>
    <s v="Nein"/>
    <s v="A (NF2.1-2.8 / NF4.4-nur Poststellen)"/>
    <x v="0"/>
  </r>
  <r>
    <s v="BM RG"/>
    <x v="3"/>
    <s v="Maelostr. 4-8"/>
    <s v="KKC"/>
    <s v="1. Obergeschoss"/>
    <s v="40.103"/>
    <s v="NF2.1 - Büroräume"/>
    <s v="Büro"/>
    <n v="17.489999999999998"/>
    <x v="0"/>
    <s v="Nein"/>
    <s v="A (NF2.1-2.8 / NF4.4-nur Poststellen)"/>
    <x v="0"/>
  </r>
  <r>
    <s v="BM RG"/>
    <x v="3"/>
    <s v="Maelostr. 4-8"/>
    <s v="KKC"/>
    <s v="1. Obergeschoss"/>
    <s v="40.104"/>
    <s v="NF2.1 - Büroräume"/>
    <s v="Büro"/>
    <n v="17.53"/>
    <x v="0"/>
    <s v="Nein"/>
    <s v="A (NF2.1-2.8 / NF4.4-nur Poststellen)"/>
    <x v="0"/>
  </r>
  <r>
    <s v="BM RG"/>
    <x v="3"/>
    <s v="Maelostr. 4-8"/>
    <s v="KKC"/>
    <s v="1. Obergeschoss"/>
    <s v="40.105"/>
    <s v="NF2.1 - Büroräume"/>
    <s v="Büro"/>
    <n v="17.579999999999998"/>
    <x v="0"/>
    <s v="Nein"/>
    <s v="A (NF2.1-2.8 / NF4.4-nur Poststellen)"/>
    <x v="0"/>
  </r>
  <r>
    <s v="BM RG"/>
    <x v="3"/>
    <s v="Maelostr. 4-8"/>
    <s v="KKC"/>
    <s v="1. Obergeschoss"/>
    <s v="40.106"/>
    <s v="NF2.1 - Büroräume"/>
    <s v="Büro"/>
    <n v="34.869999999999997"/>
    <x v="0"/>
    <s v="Nein"/>
    <s v="A (NF2.1-2.8 / NF4.4-nur Poststellen)"/>
    <x v="0"/>
  </r>
  <r>
    <s v="BM RG"/>
    <x v="3"/>
    <s v="Maelostr. 4-8"/>
    <s v="KKC"/>
    <s v="1. Obergeschoss"/>
    <s v="40.107"/>
    <s v="NF7.3 - Abstellräume"/>
    <s v="Abstellraum"/>
    <n v="9.11"/>
    <x v="0"/>
    <s v="Nein"/>
    <s v="Z (nur Regiearbeiten) - (alle restlichen)"/>
    <x v="1"/>
  </r>
  <r>
    <s v="BM RG"/>
    <x v="3"/>
    <s v="Maelostr. 4-8"/>
    <s v="KKC"/>
    <s v="1. Obergeschoss"/>
    <s v="40.108"/>
    <s v="TF8.5 - Fernmeldetechnik"/>
    <s v="Serverraum"/>
    <n v="16.13"/>
    <x v="0"/>
    <s v="Nein"/>
    <s v="Z (nur Regiearbeiten) - (alle restlichen)"/>
    <x v="1"/>
  </r>
  <r>
    <s v="BM RG"/>
    <x v="3"/>
    <s v="Maelostr. 4-8"/>
    <s v="KKC"/>
    <s v="1. Obergeschoss"/>
    <s v="40.109"/>
    <s v="NF2.1 - Büroräume"/>
    <s v="Leerstand"/>
    <n v="81.239999999999995"/>
    <x v="0"/>
    <s v="Nein"/>
    <s v="A (NF2.1-2.8 / NF4.4-nur Poststellen)"/>
    <x v="0"/>
  </r>
  <r>
    <s v="BM RG"/>
    <x v="3"/>
    <s v="Maelostr. 4-8"/>
    <s v="KKC"/>
    <s v="1. Obergeschoss"/>
    <s v="40.110"/>
    <s v="NF2.1 - Büroräume"/>
    <s v="Leerstand"/>
    <n v="15.71"/>
    <x v="0"/>
    <s v="Nein"/>
    <s v="A (NF2.1-2.8 / NF4.4-nur Poststellen)"/>
    <x v="0"/>
  </r>
  <r>
    <s v="BM RG"/>
    <x v="3"/>
    <s v="Maelostr. 4-8"/>
    <s v="KKC"/>
    <s v="1. Obergeschoss"/>
    <s v="40.111"/>
    <s v="NF2.1 - Büroräume"/>
    <s v="Leerstand"/>
    <n v="43.58"/>
    <x v="0"/>
    <s v="Nein"/>
    <s v="A (NF2.1-2.8 / NF4.4-nur Poststellen)"/>
    <x v="0"/>
  </r>
  <r>
    <s v="BM RG"/>
    <x v="3"/>
    <s v="Maelostr. 4-8"/>
    <s v="KKC"/>
    <s v="1. Obergeschoss"/>
    <s v="40.112"/>
    <s v="NF2.1 - Büroräume"/>
    <s v="Büro"/>
    <n v="17.34"/>
    <x v="0"/>
    <s v="Nein"/>
    <s v="A (NF2.1-2.8 / NF4.4-nur Poststellen)"/>
    <x v="0"/>
  </r>
  <r>
    <s v="BM RG"/>
    <x v="3"/>
    <s v="Maelostr. 4-8"/>
    <s v="KKC"/>
    <s v="1. Obergeschoss"/>
    <s v="40.113"/>
    <s v="NF4.4 - Annahme- und Ausgaberäume"/>
    <s v="Poststelle"/>
    <n v="16.75"/>
    <x v="0"/>
    <s v="Nein"/>
    <s v="A (NF2.1-2.8 / NF4.4-nur Poststellen)"/>
    <x v="0"/>
  </r>
  <r>
    <s v="BM RG"/>
    <x v="3"/>
    <s v="Maelostr. 4-8"/>
    <s v="KKC"/>
    <s v="1. Obergeschoss"/>
    <s v="40.114"/>
    <s v="NF2.1 - Büroräume"/>
    <s v="Büro"/>
    <n v="12.54"/>
    <x v="0"/>
    <s v="Nein"/>
    <s v="A (NF2.1-2.8 / NF4.4-nur Poststellen)"/>
    <x v="0"/>
  </r>
  <r>
    <s v="BM RG"/>
    <x v="3"/>
    <s v="Maelostr. 4-8"/>
    <s v="KKC"/>
    <s v="1. Obergeschoss"/>
    <s v="40.115"/>
    <s v="NF4.2 - Archive, Sammlungsräume"/>
    <s v="Archiv - Kopierraum"/>
    <n v="10.52"/>
    <x v="0"/>
    <s v="Nein"/>
    <s v="Z (nur Regiearbeiten) - (alle restlichen)"/>
    <x v="1"/>
  </r>
  <r>
    <s v="BM RG"/>
    <x v="3"/>
    <s v="Maelostr. 4-8"/>
    <s v="KKC"/>
    <s v="1. Obergeschoss"/>
    <s v="40.116"/>
    <s v="VF9.1 - Flure, Hallen"/>
    <s v="Flur (Schleuse)"/>
    <n v="3.54"/>
    <x v="0"/>
    <s v="Nein"/>
    <s v="B (VF9.1-9.2)"/>
    <x v="0"/>
  </r>
  <r>
    <s v="BM RG"/>
    <x v="3"/>
    <s v="Maelostr. 4-8"/>
    <s v="KKC"/>
    <s v="1. Obergeschoss"/>
    <s v="40.117"/>
    <s v="NF7.1 - Sanitärräume"/>
    <s v="WC"/>
    <n v="1.22"/>
    <x v="1"/>
    <s v="Nein"/>
    <s v="D (NF7.1-7.2)"/>
    <x v="0"/>
  </r>
  <r>
    <s v="BM RG"/>
    <x v="3"/>
    <s v="Maelostr. 4-8"/>
    <s v="KKC"/>
    <s v="1. Obergeschoss"/>
    <s v="40.118"/>
    <s v="NF2.1 - Büroräume"/>
    <s v="Büro"/>
    <n v="19.04"/>
    <x v="0"/>
    <s v="Nein"/>
    <s v="A (NF2.1-2.8 / NF4.4-nur Poststellen)"/>
    <x v="0"/>
  </r>
  <r>
    <s v="BM RG"/>
    <x v="3"/>
    <s v="Maelostr. 4-8"/>
    <s v="KKC"/>
    <s v="1. Obergeschoss"/>
    <s v="40.119"/>
    <s v="NF7.1 - Sanitärräume"/>
    <s v="Bad"/>
    <n v="4.47"/>
    <x v="1"/>
    <s v="Nein"/>
    <s v="D (NF7.1-7.2)"/>
    <x v="0"/>
  </r>
  <r>
    <s v="BM RG"/>
    <x v="3"/>
    <s v="Maelostr. 4-8"/>
    <s v="KKC"/>
    <s v="1. Obergeschoss"/>
    <s v="40.120"/>
    <s v="NF2.1 - Büroräume"/>
    <s v="Büro"/>
    <n v="20.78"/>
    <x v="0"/>
    <s v="Nein"/>
    <s v="A (NF2.1-2.8 / NF4.4-nur Poststellen)"/>
    <x v="0"/>
  </r>
  <r>
    <s v="BM RG"/>
    <x v="3"/>
    <s v="Maelostr. 4-8"/>
    <s v="KKC"/>
    <s v="1. Obergeschoss"/>
    <s v="40.121"/>
    <s v="NF2.1 - Büroräume"/>
    <s v="Büro"/>
    <n v="19.690000000000001"/>
    <x v="0"/>
    <s v="Nein"/>
    <s v="A (NF2.1-2.8 / NF4.4-nur Poststellen)"/>
    <x v="0"/>
  </r>
  <r>
    <s v="BM RG"/>
    <x v="3"/>
    <s v="Maelostr. 4-8"/>
    <s v="KKC"/>
    <s v="1. Obergeschoss"/>
    <s v="40.122"/>
    <s v="NF2.1 - Büroräume"/>
    <s v="Büro"/>
    <n v="21.88"/>
    <x v="0"/>
    <s v="Nein"/>
    <s v="A (NF2.1-2.8 / NF4.4-nur Poststellen)"/>
    <x v="0"/>
  </r>
  <r>
    <s v="BM RG"/>
    <x v="3"/>
    <s v="Maelostr. 4-8"/>
    <s v="KKC"/>
    <s v="1. Obergeschoss"/>
    <s v="40.123"/>
    <s v="NF2.1 - Büroräume"/>
    <s v="Büro"/>
    <n v="22.01"/>
    <x v="0"/>
    <s v="Nein"/>
    <s v="A (NF2.1-2.8 / NF4.4-nur Poststellen)"/>
    <x v="0"/>
  </r>
  <r>
    <s v="BM RG"/>
    <x v="3"/>
    <s v="Maelostr. 4-8"/>
    <s v="KKC"/>
    <s v="1. Obergeschoss"/>
    <s v="40.124"/>
    <s v="VF9.2 - Treppen"/>
    <s v="Treppenhaus"/>
    <n v="11.71"/>
    <x v="2"/>
    <s v="Nein"/>
    <s v="B (VF9.1-9.2)"/>
    <x v="0"/>
  </r>
  <r>
    <s v="BM RG"/>
    <x v="3"/>
    <s v="Maelostr. 4-8"/>
    <s v="KKC"/>
    <s v="1. Obergeschoss"/>
    <s v="40.125"/>
    <s v="VF9.1 - Flure, Hallen"/>
    <s v="Flur"/>
    <n v="29.2"/>
    <x v="0"/>
    <s v="Nein"/>
    <s v="B (VF9.1-9.2)"/>
    <x v="0"/>
  </r>
  <r>
    <s v="BM RG"/>
    <x v="3"/>
    <s v="Maelostr. 4-8"/>
    <s v="KKC"/>
    <s v="1. Obergeschoss"/>
    <s v="40.126"/>
    <s v="VF9.1 - Flure, Hallen"/>
    <s v="Flur"/>
    <n v="1"/>
    <x v="0"/>
    <s v="Nein"/>
    <s v="B (VF9.1-9.2)"/>
    <x v="0"/>
  </r>
  <r>
    <s v="BM RG"/>
    <x v="3"/>
    <s v="Maelostr. 4-8"/>
    <s v="KKC"/>
    <s v="1. Obergeschoss"/>
    <s v="40.127"/>
    <s v="VF9.1 - Flure, Hallen"/>
    <s v="Flur"/>
    <n v="15.65"/>
    <x v="3"/>
    <s v="Nein"/>
    <s v="B (VF9.1-9.2)"/>
    <x v="0"/>
  </r>
  <r>
    <s v="BM RG"/>
    <x v="3"/>
    <s v="Maelostr. 4-8"/>
    <s v="KKC"/>
    <s v="1. Obergeschoss"/>
    <s v="40.128"/>
    <s v="VF9.3 - Schächte für Förderanlagen"/>
    <s v="Aufzugsschacht"/>
    <n v="1.91"/>
    <x v="12"/>
    <s v="Nein"/>
    <s v="Z (nur Regiearbeiten) - (alle restlichen)"/>
    <x v="1"/>
  </r>
  <r>
    <s v="BM RG"/>
    <x v="3"/>
    <s v="Maelostr. 4-8"/>
    <s v="KKC"/>
    <s v="1. Obergeschoss"/>
    <s v="40.129"/>
    <s v="VF9.2 - Treppen"/>
    <s v="Treppe"/>
    <n v="13.83"/>
    <x v="3"/>
    <s v="Nein"/>
    <s v="B (VF9.1-9.2)"/>
    <x v="0"/>
  </r>
  <r>
    <s v="BM RG"/>
    <x v="3"/>
    <s v="Maelostr. 4-8"/>
    <s v="KKC"/>
    <s v="1. Obergeschoss"/>
    <s v="40.130"/>
    <s v="VF9.1 - Flure, Hallen"/>
    <s v="Flur"/>
    <n v="72.78"/>
    <x v="9"/>
    <s v="Nein"/>
    <s v="B (VF9.1-9.2)"/>
    <x v="0"/>
  </r>
  <r>
    <s v="BM RG"/>
    <x v="3"/>
    <s v="Maelostr. 4-8"/>
    <s v="KKC"/>
    <s v="1. Obergeschoss"/>
    <s v="40.131"/>
    <s v="NF7.1 - Sanitärräume"/>
    <s v="WC - Vorraum"/>
    <n v="7.46"/>
    <x v="1"/>
    <s v="Nein"/>
    <s v="D (NF7.1-7.2)"/>
    <x v="0"/>
  </r>
  <r>
    <s v="BM RG"/>
    <x v="3"/>
    <s v="Maelostr. 4-8"/>
    <s v="KKC"/>
    <s v="1. Obergeschoss"/>
    <s v="40.132"/>
    <s v="NF3.8 - Küchen"/>
    <s v="Teeküche"/>
    <n v="2.08"/>
    <x v="3"/>
    <s v="Nein"/>
    <s v="C (NF3.8)"/>
    <x v="0"/>
  </r>
  <r>
    <s v="BM RG"/>
    <x v="3"/>
    <s v="Maelostr. 4-8"/>
    <s v="KKC"/>
    <s v="1. Obergeschoss"/>
    <s v="40.133"/>
    <s v="NF7.1 - Sanitärräume"/>
    <s v="WC - H"/>
    <n v="6.67"/>
    <x v="1"/>
    <s v="Nein"/>
    <s v="D (NF7.1-7.2)"/>
    <x v="0"/>
  </r>
  <r>
    <s v="BM RG"/>
    <x v="3"/>
    <s v="Maelostr. 4-8"/>
    <s v="KKC"/>
    <s v="1. Obergeschoss"/>
    <s v="40.134"/>
    <s v="VF9.1 - Flure, Hallen"/>
    <s v="Flur"/>
    <n v="19.03"/>
    <x v="3"/>
    <s v="Nein"/>
    <s v="B (VF9.1-9.2)"/>
    <x v="0"/>
  </r>
  <r>
    <s v="BM RG"/>
    <x v="3"/>
    <s v="Maelostr. 4-8"/>
    <s v="KKC"/>
    <s v="1. Obergeschoss"/>
    <s v="40.135"/>
    <s v="VF9.2 - Treppen"/>
    <s v="Treppe"/>
    <n v="6.95"/>
    <x v="3"/>
    <s v="Nein"/>
    <s v="B (VF9.1-9.2)"/>
    <x v="0"/>
  </r>
  <r>
    <s v="BM RG"/>
    <x v="3"/>
    <s v="Maelostr. 4-8"/>
    <s v="KKC"/>
    <s v="1. Obergeschoss"/>
    <s v="40.136"/>
    <s v="VF9.1 - Flure, Hallen"/>
    <s v="Flur"/>
    <n v="5.74"/>
    <x v="0"/>
    <s v="Nein"/>
    <s v="B (VF9.1-9.2)"/>
    <x v="0"/>
  </r>
  <r>
    <s v="BM RG"/>
    <x v="3"/>
    <s v="Maelostr. 4-8"/>
    <s v="KKC"/>
    <s v="1. Obergeschoss"/>
    <s v="40.137"/>
    <s v="VF9.3 - Schächte für Förderanlagen"/>
    <s v="Aufzugsschacht"/>
    <n v="2.69"/>
    <x v="12"/>
    <s v="Nein"/>
    <s v="Z (nur Regiearbeiten) - (alle restlichen)"/>
    <x v="1"/>
  </r>
  <r>
    <s v="BM RG"/>
    <x v="3"/>
    <s v="Maelostr. 4-8"/>
    <s v="KKC"/>
    <s v="1. Obergeschoss"/>
    <s v="40.138"/>
    <s v="NF7.3 - Abstellräume"/>
    <s v="Abstellraum"/>
    <n v="3.65"/>
    <x v="3"/>
    <s v="Nein"/>
    <s v="Z (nur Regiearbeiten) - (alle restlichen)"/>
    <x v="1"/>
  </r>
  <r>
    <s v="BM RG"/>
    <x v="3"/>
    <s v="Maelostr. 4-8"/>
    <s v="KKC"/>
    <s v="1. Obergeschoss"/>
    <s v="40.139"/>
    <s v="VF9.2 - Treppen"/>
    <s v="Treppenhaus"/>
    <n v="11.46"/>
    <x v="2"/>
    <s v="Nein"/>
    <s v="B (VF9.1-9.2)"/>
    <x v="0"/>
  </r>
  <r>
    <s v="BM RG"/>
    <x v="3"/>
    <s v="Maelostr. 4-8"/>
    <s v="KKC"/>
    <s v="1. Obergeschoss"/>
    <s v="40.140"/>
    <s v="NF1.1 - Wohnräume"/>
    <s v="Wohnen"/>
    <n v="25.87"/>
    <x v="4"/>
    <s v="Ja"/>
    <s v="Z (nur Regiearbeiten) - (alle restlichen)"/>
    <x v="1"/>
  </r>
  <r>
    <s v="BM RG"/>
    <x v="3"/>
    <s v="Maelostr. 4-8"/>
    <s v="KKC"/>
    <s v="1. Obergeschoss"/>
    <s v="40.141"/>
    <s v="NF1.1 - Wohnräume"/>
    <s v="Essen"/>
    <n v="22.83"/>
    <x v="4"/>
    <s v="Ja"/>
    <s v="Z (nur Regiearbeiten) - (alle restlichen)"/>
    <x v="1"/>
  </r>
  <r>
    <s v="BM RG"/>
    <x v="3"/>
    <s v="Maelostr. 4-8"/>
    <s v="KKC"/>
    <s v="1. Obergeschoss"/>
    <s v="40.142"/>
    <s v="NF1.1 - Wohnräume"/>
    <s v="Schlafen"/>
    <n v="18.96"/>
    <x v="0"/>
    <s v="Ja"/>
    <s v="Z (nur Regiearbeiten) - (alle restlichen)"/>
    <x v="1"/>
  </r>
  <r>
    <s v="BM RG"/>
    <x v="3"/>
    <s v="Maelostr. 4-8"/>
    <s v="KKC"/>
    <s v="1. Obergeschoss"/>
    <s v="40.143"/>
    <s v="NF1.1 - Wohnräume"/>
    <s v="Bad"/>
    <n v="5.41"/>
    <x v="1"/>
    <s v="Ja"/>
    <s v="Z (nur Regiearbeiten) - (alle restlichen)"/>
    <x v="1"/>
  </r>
  <r>
    <s v="BM RG"/>
    <x v="3"/>
    <s v="Maelostr. 4-8"/>
    <s v="KKC"/>
    <s v="1. Obergeschoss"/>
    <s v="40.144"/>
    <s v="NF1.1 - Wohnräume"/>
    <s v="Schlafen"/>
    <n v="27.84"/>
    <x v="0"/>
    <s v="Ja"/>
    <s v="Z (nur Regiearbeiten) - (alle restlichen)"/>
    <x v="1"/>
  </r>
  <r>
    <s v="BM RG"/>
    <x v="3"/>
    <s v="Maelostr. 4-8"/>
    <s v="KKC"/>
    <s v="1. Obergeschoss"/>
    <s v="40.145"/>
    <s v="NF1.1 - Wohnräume"/>
    <s v="Flur"/>
    <n v="30.62"/>
    <x v="2"/>
    <s v="Ja"/>
    <s v="Z (nur Regiearbeiten) - (alle restlichen)"/>
    <x v="1"/>
  </r>
  <r>
    <s v="BM RG"/>
    <x v="3"/>
    <s v="Maelostr. 4-8"/>
    <s v="KKC"/>
    <s v="1. Obergeschoss"/>
    <s v="40.146"/>
    <s v="NF1.1 - Wohnräume"/>
    <s v="WC"/>
    <n v="1.23"/>
    <x v="1"/>
    <s v="Ja"/>
    <s v="Z (nur Regiearbeiten) - (alle restlichen)"/>
    <x v="1"/>
  </r>
  <r>
    <s v="BM RG"/>
    <x v="3"/>
    <s v="Maelostr. 4-8"/>
    <s v="KKC"/>
    <s v="1. Obergeschoss"/>
    <s v="40.147"/>
    <s v="NF1.1 - Wohnräume"/>
    <s v="Dusche"/>
    <n v="2.97"/>
    <x v="1"/>
    <s v="Ja"/>
    <s v="Z (nur Regiearbeiten) - (alle restlichen)"/>
    <x v="1"/>
  </r>
  <r>
    <s v="BM RG"/>
    <x v="3"/>
    <s v="Maelostr. 4-8"/>
    <s v="KKC"/>
    <s v="1. Obergeschoss"/>
    <s v="40.148"/>
    <s v="NF1.1 - Wohnräume"/>
    <s v="Vorratsraum"/>
    <n v="1.33"/>
    <x v="1"/>
    <s v="Ja"/>
    <s v="Z (nur Regiearbeiten) - (alle restlichen)"/>
    <x v="1"/>
  </r>
  <r>
    <s v="BM RG"/>
    <x v="3"/>
    <s v="Maelostr. 4-8"/>
    <s v="KKC"/>
    <s v="1. Obergeschoss"/>
    <s v="40.149"/>
    <s v="NF1.1 - Wohnräume"/>
    <s v="Garderobe"/>
    <n v="0.74"/>
    <x v="2"/>
    <s v="Ja"/>
    <s v="Z (nur Regiearbeiten) - (alle restlichen)"/>
    <x v="1"/>
  </r>
  <r>
    <s v="BM RG"/>
    <x v="3"/>
    <s v="Maelostr. 4-8"/>
    <s v="KKC"/>
    <s v="1. Obergeschoss"/>
    <s v="40.150"/>
    <s v="NF1.1 - Wohnräume"/>
    <s v="Küche"/>
    <n v="15.42"/>
    <x v="1"/>
    <s v="Ja"/>
    <s v="Z (nur Regiearbeiten) - (alle restlichen)"/>
    <x v="1"/>
  </r>
  <r>
    <s v="BM RG"/>
    <x v="3"/>
    <s v="Maelostr. 4-8"/>
    <s v="KKC"/>
    <s v="2. Obergeschoss"/>
    <s v="50.200"/>
    <s v="NF2.1 - Büroräume"/>
    <s v="Büro"/>
    <n v="32.19"/>
    <x v="0"/>
    <s v="Nein"/>
    <s v="A (NF2.1-2.8 / NF4.4-nur Poststellen)"/>
    <x v="0"/>
  </r>
  <r>
    <s v="BM RG"/>
    <x v="3"/>
    <s v="Maelostr. 4-8"/>
    <s v="KKC"/>
    <s v="2. Obergeschoss"/>
    <s v="50.201"/>
    <s v="NF2.1 - Büroräume"/>
    <s v="Büro"/>
    <n v="18.649999999999999"/>
    <x v="0"/>
    <s v="Nein"/>
    <s v="A (NF2.1-2.8 / NF4.4-nur Poststellen)"/>
    <x v="0"/>
  </r>
  <r>
    <s v="BM RG"/>
    <x v="3"/>
    <s v="Maelostr. 4-8"/>
    <s v="KKC"/>
    <s v="2. Obergeschoss"/>
    <s v="50.202"/>
    <s v="NF2.8 - Bürotechnikräume"/>
    <s v="Kopierraum"/>
    <n v="17.64"/>
    <x v="0"/>
    <s v="Nein"/>
    <s v="A (NF2.1-2.8 / NF4.4-nur Poststellen)"/>
    <x v="0"/>
  </r>
  <r>
    <s v="BM RG"/>
    <x v="3"/>
    <s v="Maelostr. 4-8"/>
    <s v="KKC"/>
    <s v="2. Obergeschoss"/>
    <s v="50.203"/>
    <s v="NF2.1 - Büroräume"/>
    <s v="Büro"/>
    <n v="35.729999999999997"/>
    <x v="0"/>
    <s v="Nein"/>
    <s v="A (NF2.1-2.8 / NF4.4-nur Poststellen)"/>
    <x v="0"/>
  </r>
  <r>
    <s v="BM RG"/>
    <x v="3"/>
    <s v="Maelostr. 4-8"/>
    <s v="KKC"/>
    <s v="2. Obergeschoss"/>
    <s v="50.204"/>
    <s v="NF2.1 - Büroräume"/>
    <s v="Büro"/>
    <n v="17.68"/>
    <x v="0"/>
    <s v="Nein"/>
    <s v="A (NF2.1-2.8 / NF4.4-nur Poststellen)"/>
    <x v="0"/>
  </r>
  <r>
    <s v="BM RG"/>
    <x v="3"/>
    <s v="Maelostr. 4-8"/>
    <s v="KKC"/>
    <s v="2. Obergeschoss"/>
    <s v="50.205"/>
    <s v="NF2.1 - Büroräume"/>
    <s v="Büro"/>
    <n v="35.090000000000003"/>
    <x v="0"/>
    <s v="Nein"/>
    <s v="A (NF2.1-2.8 / NF4.4-nur Poststellen)"/>
    <x v="0"/>
  </r>
  <r>
    <s v="BM RG"/>
    <x v="3"/>
    <s v="Maelostr. 4-8"/>
    <s v="KKC"/>
    <s v="2. Obergeschoss"/>
    <s v="50.206"/>
    <s v="NF2.3 - Besprechungsräume"/>
    <s v="Besprechungsraum"/>
    <n v="21.85"/>
    <x v="0"/>
    <s v="Nein"/>
    <s v="A (NF2.1-2.8 / NF4.4-nur Poststellen)"/>
    <x v="0"/>
  </r>
  <r>
    <s v="BM RG"/>
    <x v="3"/>
    <s v="Maelostr. 4-8"/>
    <s v="KKC"/>
    <s v="2. Obergeschoss"/>
    <s v="50.207"/>
    <s v="NF7.2 - Garderoben"/>
    <s v="Garderobe"/>
    <n v="8.9"/>
    <x v="0"/>
    <s v="Nein"/>
    <s v="D (NF7.1-7.2)"/>
    <x v="0"/>
  </r>
  <r>
    <s v="BM RG"/>
    <x v="3"/>
    <s v="Maelostr. 4-8"/>
    <s v="KKC"/>
    <s v="2. Obergeschoss"/>
    <s v="50.208"/>
    <s v="NF3.8 - Küchen"/>
    <s v="Teeküche"/>
    <n v="6.72"/>
    <x v="0"/>
    <s v="Nein"/>
    <s v="C (NF3.8)"/>
    <x v="0"/>
  </r>
  <r>
    <s v="BM RG"/>
    <x v="3"/>
    <s v="Maelostr. 4-8"/>
    <s v="KKC"/>
    <s v="2. Obergeschoss"/>
    <s v="50.209"/>
    <s v="NF2.3 - Besprechungsräume"/>
    <s v="Besprechungsraum"/>
    <n v="82.68"/>
    <x v="0"/>
    <s v="Nein"/>
    <s v="A (NF2.1-2.8 / NF4.4-nur Poststellen)"/>
    <x v="0"/>
  </r>
  <r>
    <s v="BM RG"/>
    <x v="3"/>
    <s v="Maelostr. 4-8"/>
    <s v="KKC"/>
    <s v="2. Obergeschoss"/>
    <s v="50.210"/>
    <s v="NF2.1 - Büroräume"/>
    <s v="Büro"/>
    <n v="15.61"/>
    <x v="0"/>
    <s v="Nein"/>
    <s v="A (NF2.1-2.8 / NF4.4-nur Poststellen)"/>
    <x v="0"/>
  </r>
  <r>
    <s v="BM RG"/>
    <x v="3"/>
    <s v="Maelostr. 4-8"/>
    <s v="KKC"/>
    <s v="2. Obergeschoss"/>
    <s v="50.211"/>
    <s v="NF2.1 - Büroräume"/>
    <s v="Büro"/>
    <n v="25.78"/>
    <x v="0"/>
    <s v="Nein"/>
    <s v="A (NF2.1-2.8 / NF4.4-nur Poststellen)"/>
    <x v="0"/>
  </r>
  <r>
    <s v="BM RG"/>
    <x v="3"/>
    <s v="Maelostr. 4-8"/>
    <s v="KKC"/>
    <s v="2. Obergeschoss"/>
    <s v="50.212"/>
    <s v="NF2.1 - Büroräume"/>
    <s v="Büro"/>
    <n v="17.39"/>
    <x v="0"/>
    <s v="Nein"/>
    <s v="A (NF2.1-2.8 / NF4.4-nur Poststellen)"/>
    <x v="0"/>
  </r>
  <r>
    <s v="BM RG"/>
    <x v="3"/>
    <s v="Maelostr. 4-8"/>
    <s v="KKC"/>
    <s v="2. Obergeschoss"/>
    <s v="50.213"/>
    <s v="NF2.1 - Büroräume"/>
    <s v="Büro"/>
    <n v="17.350000000000001"/>
    <x v="0"/>
    <s v="Nein"/>
    <s v="A (NF2.1-2.8 / NF4.4-nur Poststellen)"/>
    <x v="0"/>
  </r>
  <r>
    <s v="BM RG"/>
    <x v="3"/>
    <s v="Maelostr. 4-8"/>
    <s v="KKC"/>
    <s v="2. Obergeschoss"/>
    <s v="50.214"/>
    <s v="NF2.1 - Büroräume"/>
    <s v="Büro"/>
    <n v="17.3"/>
    <x v="0"/>
    <s v="Nein"/>
    <s v="A (NF2.1-2.8 / NF4.4-nur Poststellen)"/>
    <x v="0"/>
  </r>
  <r>
    <s v="BM RG"/>
    <x v="3"/>
    <s v="Maelostr. 4-8"/>
    <s v="KKC"/>
    <s v="2. Obergeschoss"/>
    <s v="50.215"/>
    <s v="NF2.1 - Büroräume"/>
    <s v="Büro"/>
    <n v="16.71"/>
    <x v="0"/>
    <s v="Nein"/>
    <s v="A (NF2.1-2.8 / NF4.4-nur Poststellen)"/>
    <x v="0"/>
  </r>
  <r>
    <s v="BM RG"/>
    <x v="3"/>
    <s v="Maelostr. 4-8"/>
    <s v="KKC"/>
    <s v="2. Obergeschoss"/>
    <s v="50.216"/>
    <s v="NF1.1 - Wohnräume"/>
    <s v="Küche"/>
    <n v="16.399999999999999"/>
    <x v="1"/>
    <s v="Ja"/>
    <s v="Z (nur Regiearbeiten) - (alle restlichen)"/>
    <x v="1"/>
  </r>
  <r>
    <s v="BM RG"/>
    <x v="3"/>
    <s v="Maelostr. 4-8"/>
    <s v="KKC"/>
    <s v="2. Obergeschoss"/>
    <s v="50.217"/>
    <s v="NF1.1 - Wohnräume"/>
    <s v="Abstellraum"/>
    <n v="1.22"/>
    <x v="1"/>
    <s v="Ja"/>
    <s v="Z (nur Regiearbeiten) - (alle restlichen)"/>
    <x v="1"/>
  </r>
  <r>
    <s v="BM RG"/>
    <x v="3"/>
    <s v="Maelostr. 4-8"/>
    <s v="KKC"/>
    <s v="2. Obergeschoss"/>
    <s v="50.218"/>
    <s v="NF1.1 - Wohnräume"/>
    <s v="Waschraum"/>
    <n v="3.16"/>
    <x v="1"/>
    <s v="Ja"/>
    <s v="Z (nur Regiearbeiten) - (alle restlichen)"/>
    <x v="1"/>
  </r>
  <r>
    <s v="BM RG"/>
    <x v="3"/>
    <s v="Maelostr. 4-8"/>
    <s v="KKC"/>
    <s v="2. Obergeschoss"/>
    <s v="50.219"/>
    <s v="NF1.1 - Wohnräume"/>
    <s v="WC"/>
    <n v="1.21"/>
    <x v="1"/>
    <s v="Ja"/>
    <s v="Z (nur Regiearbeiten) - (alle restlichen)"/>
    <x v="1"/>
  </r>
  <r>
    <s v="BM RG"/>
    <x v="3"/>
    <s v="Maelostr. 4-8"/>
    <s v="KKC"/>
    <s v="2. Obergeschoss"/>
    <s v="50.220"/>
    <s v="NF1.1 - Wohnräume"/>
    <s v="Kinderzimmer"/>
    <n v="19.100000000000001"/>
    <x v="4"/>
    <s v="Ja"/>
    <s v="Z (nur Regiearbeiten) - (alle restlichen)"/>
    <x v="1"/>
  </r>
  <r>
    <s v="BM RG"/>
    <x v="3"/>
    <s v="Maelostr. 4-8"/>
    <s v="KKC"/>
    <s v="2. Obergeschoss"/>
    <s v="50.221"/>
    <s v="NF1.1 - Wohnräume"/>
    <s v="Flur"/>
    <n v="34.11"/>
    <x v="4"/>
    <s v="Ja"/>
    <s v="Z (nur Regiearbeiten) - (alle restlichen)"/>
    <x v="1"/>
  </r>
  <r>
    <s v="BM RG"/>
    <x v="3"/>
    <s v="Maelostr. 4-8"/>
    <s v="KKC"/>
    <s v="2. Obergeschoss"/>
    <s v="50.222"/>
    <s v="NF1.1 - Wohnräume"/>
    <s v="Bad"/>
    <n v="4.74"/>
    <x v="1"/>
    <s v="Ja"/>
    <s v="Z (nur Regiearbeiten) - (alle restlichen)"/>
    <x v="1"/>
  </r>
  <r>
    <s v="BM RG"/>
    <x v="3"/>
    <s v="Maelostr. 4-8"/>
    <s v="KKC"/>
    <s v="2. Obergeschoss"/>
    <s v="50.223"/>
    <s v="NF1.1 - Wohnräume"/>
    <s v="Bad"/>
    <n v="5.1100000000000003"/>
    <x v="1"/>
    <s v="Ja"/>
    <s v="Z (nur Regiearbeiten) - (alle restlichen)"/>
    <x v="1"/>
  </r>
  <r>
    <s v="BM RG"/>
    <x v="3"/>
    <s v="Maelostr. 4-8"/>
    <s v="KKC"/>
    <s v="2. Obergeschoss"/>
    <s v="50.224"/>
    <s v="NF1.1 - Wohnräume"/>
    <s v="Schlafen"/>
    <n v="15.92"/>
    <x v="0"/>
    <s v="Ja"/>
    <s v="Z (nur Regiearbeiten) - (alle restlichen)"/>
    <x v="1"/>
  </r>
  <r>
    <s v="BM RG"/>
    <x v="3"/>
    <s v="Maelostr. 4-8"/>
    <s v="KKC"/>
    <s v="2. Obergeschoss"/>
    <s v="50.225"/>
    <s v="NF1.1 - Wohnräume"/>
    <s v="Schlafen"/>
    <n v="12.18"/>
    <x v="0"/>
    <s v="Ja"/>
    <s v="Z (nur Regiearbeiten) - (alle restlichen)"/>
    <x v="1"/>
  </r>
  <r>
    <s v="BM RG"/>
    <x v="3"/>
    <s v="Maelostr. 4-8"/>
    <s v="KKC"/>
    <s v="2. Obergeschoss"/>
    <s v="50.226"/>
    <s v="NF1.1 - Wohnräume"/>
    <s v="WC"/>
    <n v="1.26"/>
    <x v="1"/>
    <s v="Ja"/>
    <s v="Z (nur Regiearbeiten) - (alle restlichen)"/>
    <x v="1"/>
  </r>
  <r>
    <s v="BM RG"/>
    <x v="3"/>
    <s v="Maelostr. 4-8"/>
    <s v="KKC"/>
    <s v="2. Obergeschoss"/>
    <s v="50.227"/>
    <s v="NF1.1 - Wohnräume"/>
    <s v="Abstellraum"/>
    <n v="3.25"/>
    <x v="1"/>
    <s v="Ja"/>
    <s v="Z (nur Regiearbeiten) - (alle restlichen)"/>
    <x v="1"/>
  </r>
  <r>
    <s v="BM RG"/>
    <x v="3"/>
    <s v="Maelostr. 4-8"/>
    <s v="KKC"/>
    <s v="2. Obergeschoss"/>
    <s v="50.228"/>
    <s v="NF1.1 - Wohnräume"/>
    <s v="Abstellraum"/>
    <n v="1.31"/>
    <x v="1"/>
    <s v="Ja"/>
    <s v="Z (nur Regiearbeiten) - (alle restlichen)"/>
    <x v="1"/>
  </r>
  <r>
    <s v="BM RG"/>
    <x v="3"/>
    <s v="Maelostr. 4-8"/>
    <s v="KKC"/>
    <s v="2. Obergeschoss"/>
    <s v="50.229"/>
    <s v="NF1.1 - Wohnräume"/>
    <s v="Küche"/>
    <n v="15.45"/>
    <x v="1"/>
    <s v="Ja"/>
    <s v="Z (nur Regiearbeiten) - (alle restlichen)"/>
    <x v="1"/>
  </r>
  <r>
    <s v="BM RG"/>
    <x v="3"/>
    <s v="Maelostr. 4-8"/>
    <s v="KKC"/>
    <s v="2. Obergeschoss"/>
    <s v="50.230"/>
    <s v="VF9.2 - Treppen"/>
    <s v="Treppenhaus"/>
    <n v="11.53"/>
    <x v="3"/>
    <s v="Nein"/>
    <s v="B (VF9.1-9.2)"/>
    <x v="0"/>
  </r>
  <r>
    <s v="BM RG"/>
    <x v="3"/>
    <s v="Maelostr. 4-8"/>
    <s v="KKC"/>
    <s v="2. Obergeschoss"/>
    <s v="50.231"/>
    <s v="NF1.1 - Wohnräume"/>
    <s v="Garderobe"/>
    <n v="0.84"/>
    <x v="4"/>
    <s v="Ja"/>
    <s v="Z (nur Regiearbeiten) - (alle restlichen)"/>
    <x v="1"/>
  </r>
  <r>
    <s v="BM RG"/>
    <x v="3"/>
    <s v="Maelostr. 4-8"/>
    <s v="KKC"/>
    <s v="2. Obergeschoss"/>
    <s v="50.232"/>
    <s v="NF1.1 - Wohnräume"/>
    <s v="Flur"/>
    <n v="29.4"/>
    <x v="13"/>
    <s v="Ja"/>
    <s v="Z (nur Regiearbeiten) - (alle restlichen)"/>
    <x v="1"/>
  </r>
  <r>
    <s v="BM RG"/>
    <x v="3"/>
    <s v="Maelostr. 4-8"/>
    <s v="KKC"/>
    <s v="2. Obergeschoss"/>
    <s v="50.233"/>
    <s v="NF1.1 - Wohnräume"/>
    <s v="Wohnen"/>
    <n v="25.74"/>
    <x v="4"/>
    <s v="Ja"/>
    <s v="Z (nur Regiearbeiten) - (alle restlichen)"/>
    <x v="1"/>
  </r>
  <r>
    <s v="BM RG"/>
    <x v="3"/>
    <s v="Maelostr. 4-8"/>
    <s v="KKC"/>
    <s v="2. Obergeschoss"/>
    <s v="50.234"/>
    <s v="NF1.1 - Wohnräume"/>
    <s v="Essen"/>
    <n v="21.95"/>
    <x v="4"/>
    <s v="Ja"/>
    <s v="Z (nur Regiearbeiten) - (alle restlichen)"/>
    <x v="1"/>
  </r>
  <r>
    <s v="BM RG"/>
    <x v="3"/>
    <s v="Maelostr. 4-8"/>
    <s v="KKC"/>
    <s v="2. Obergeschoss"/>
    <s v="50.235"/>
    <s v="NF1.1 - Wohnräume"/>
    <s v="Schlafen"/>
    <n v="18.84"/>
    <x v="4"/>
    <s v="Ja"/>
    <s v="Z (nur Regiearbeiten) - (alle restlichen)"/>
    <x v="1"/>
  </r>
  <r>
    <s v="BM RG"/>
    <x v="3"/>
    <s v="Maelostr. 4-8"/>
    <s v="KKC"/>
    <s v="2. Obergeschoss"/>
    <s v="50.236"/>
    <s v="NF1.1 - Wohnräume"/>
    <s v="Schlafzimmer"/>
    <n v="20.73"/>
    <x v="4"/>
    <s v="Ja"/>
    <s v="Z (nur Regiearbeiten) - (alle restlichen)"/>
    <x v="1"/>
  </r>
  <r>
    <s v="BM RG"/>
    <x v="3"/>
    <s v="Maelostr. 4-8"/>
    <s v="KKC"/>
    <s v="2. Obergeschoss"/>
    <s v="50.237"/>
    <s v="NF1.1 - Wohnräume"/>
    <s v="Kinderzimmer"/>
    <n v="19.68"/>
    <x v="4"/>
    <s v="Ja"/>
    <s v="Z (nur Regiearbeiten) - (alle restlichen)"/>
    <x v="1"/>
  </r>
  <r>
    <s v="BM RG"/>
    <x v="3"/>
    <s v="Maelostr. 4-8"/>
    <s v="KKC"/>
    <s v="2. Obergeschoss"/>
    <s v="50.238"/>
    <s v="NF1.1 - Wohnräume"/>
    <s v="Wohnzimmer"/>
    <n v="21.78"/>
    <x v="4"/>
    <s v="Ja"/>
    <s v="Z (nur Regiearbeiten) - (alle restlichen)"/>
    <x v="1"/>
  </r>
  <r>
    <s v="BM RG"/>
    <x v="3"/>
    <s v="Maelostr. 4-8"/>
    <s v="KKC"/>
    <s v="2. Obergeschoss"/>
    <s v="50.239"/>
    <s v="NF1.1 - Wohnräume"/>
    <s v="Esszimmer"/>
    <n v="22.01"/>
    <x v="4"/>
    <s v="Ja"/>
    <s v="Z (nur Regiearbeiten) - (alle restlichen)"/>
    <x v="1"/>
  </r>
  <r>
    <s v="BM RG"/>
    <x v="3"/>
    <s v="Maelostr. 4-8"/>
    <s v="KKC"/>
    <s v="2. Obergeschoss"/>
    <s v="50.240"/>
    <s v="VF9.2 - Treppen"/>
    <s v="Treppenhaus"/>
    <n v="11.73"/>
    <x v="2"/>
    <s v="Nein"/>
    <s v="B (VF9.1-9.2)"/>
    <x v="0"/>
  </r>
  <r>
    <s v="BM RG"/>
    <x v="3"/>
    <s v="Maelostr. 4-8"/>
    <s v="KKC"/>
    <s v="2. Obergeschoss"/>
    <s v="50.241"/>
    <s v="VF9.1 - Flure, Hallen"/>
    <s v="Flur"/>
    <n v="15.92"/>
    <x v="3"/>
    <s v="Nein"/>
    <s v="B (VF9.1-9.2)"/>
    <x v="0"/>
  </r>
  <r>
    <s v="BM RG"/>
    <x v="3"/>
    <s v="Maelostr. 4-8"/>
    <s v="KKC"/>
    <s v="2. Obergeschoss"/>
    <s v="50.242"/>
    <s v="VF9.3 - Schächte für Förderanlagen"/>
    <s v="Aufzugsschacht"/>
    <n v="1.91"/>
    <x v="12"/>
    <s v="Nein"/>
    <s v="Z (nur Regiearbeiten) - (alle restlichen)"/>
    <x v="1"/>
  </r>
  <r>
    <s v="BM RG"/>
    <x v="3"/>
    <s v="Maelostr. 4-8"/>
    <s v="KKC"/>
    <s v="2. Obergeschoss"/>
    <s v="50.243"/>
    <s v="VF9.2 - Treppen"/>
    <s v="Treppe"/>
    <n v="13.32"/>
    <x v="3"/>
    <s v="Nein"/>
    <s v="B (VF9.1-9.2)"/>
    <x v="0"/>
  </r>
  <r>
    <s v="BM RG"/>
    <x v="3"/>
    <s v="Maelostr. 4-8"/>
    <s v="KKC"/>
    <s v="2. Obergeschoss"/>
    <s v="50.244"/>
    <s v="VF9.1 - Flure, Hallen"/>
    <s v="Flur"/>
    <n v="54.31"/>
    <x v="9"/>
    <s v="Nein"/>
    <s v="B (VF9.1-9.2)"/>
    <x v="0"/>
  </r>
  <r>
    <s v="BM RG"/>
    <x v="3"/>
    <s v="Maelostr. 4-8"/>
    <s v="KKC"/>
    <s v="2. Obergeschoss"/>
    <s v="50.245"/>
    <s v="NF7.1 - Sanitärräume"/>
    <s v="WC - Vorraum"/>
    <n v="7.56"/>
    <x v="1"/>
    <s v="Nein"/>
    <s v="D (NF7.1-7.2)"/>
    <x v="0"/>
  </r>
  <r>
    <s v="BM RG"/>
    <x v="3"/>
    <s v="Maelostr. 4-8"/>
    <s v="KKC"/>
    <s v="2. Obergeschoss"/>
    <s v="50.246"/>
    <s v="NF3.8 - Küchen"/>
    <s v="Teeküche"/>
    <n v="2.08"/>
    <x v="3"/>
    <s v="Nein"/>
    <s v="C (NF3.8)"/>
    <x v="0"/>
  </r>
  <r>
    <s v="BM RG"/>
    <x v="3"/>
    <s v="Maelostr. 4-8"/>
    <s v="KKC"/>
    <s v="2. Obergeschoss"/>
    <s v="50.247"/>
    <s v="NF7.1 - Sanitärräume"/>
    <s v="WC - H"/>
    <n v="6.65"/>
    <x v="1"/>
    <s v="Nein"/>
    <s v="D (NF7.1-7.2)"/>
    <x v="0"/>
  </r>
  <r>
    <s v="BM RG"/>
    <x v="3"/>
    <s v="Maelostr. 4-8"/>
    <s v="KKC"/>
    <s v="2. Obergeschoss"/>
    <s v="50.248"/>
    <s v="VF9.1 - Flure, Hallen"/>
    <s v="Flur"/>
    <n v="15.8"/>
    <x v="3"/>
    <s v="Nein"/>
    <s v="B (VF9.1-9.2)"/>
    <x v="0"/>
  </r>
  <r>
    <s v="BM RG"/>
    <x v="3"/>
    <s v="Maelostr. 4-8"/>
    <s v="KKC"/>
    <s v="2. Obergeschoss"/>
    <s v="50.249"/>
    <s v="VF9.1 - Flure, Hallen"/>
    <s v="Flur"/>
    <n v="5.8"/>
    <x v="0"/>
    <s v="Nein"/>
    <s v="B (VF9.1-9.2)"/>
    <x v="0"/>
  </r>
  <r>
    <s v="BM RG"/>
    <x v="3"/>
    <s v="Maelostr. 4-8"/>
    <s v="KKC"/>
    <s v="2. Obergeschoss"/>
    <s v="50.250"/>
    <s v="VF9.3 - Schächte für Förderanlagen"/>
    <s v="Aufzugsschacht"/>
    <n v="2.69"/>
    <x v="12"/>
    <s v="Nein"/>
    <s v="Z (nur Regiearbeiten) - (alle restlichen)"/>
    <x v="1"/>
  </r>
  <r>
    <s v="BM RG"/>
    <x v="3"/>
    <s v="Maelostr. 4-8"/>
    <s v="KKC"/>
    <s v="2. Obergeschoss"/>
    <s v="50.251"/>
    <s v="VF9.2 - Treppen"/>
    <s v="Treppe"/>
    <n v="7.8"/>
    <x v="3"/>
    <s v="Nein"/>
    <s v="B (VF9.1-9.2)"/>
    <x v="0"/>
  </r>
  <r>
    <s v="BM RG"/>
    <x v="3"/>
    <s v="Maelostr. 4-8"/>
    <s v="KKC"/>
    <s v="3. Obergeschoss"/>
    <s v="60.300"/>
    <s v="NF2.1 - Büroräume"/>
    <s v="Büro"/>
    <n v="32.94"/>
    <x v="0"/>
    <s v="Nein"/>
    <s v="A (NF2.1-2.8 / NF4.4-nur Poststellen)"/>
    <x v="0"/>
  </r>
  <r>
    <s v="BM RG"/>
    <x v="3"/>
    <s v="Maelostr. 4-8"/>
    <s v="KKC"/>
    <s v="3. Obergeschoss"/>
    <s v="60.301"/>
    <s v="NF2.1 - Büroräume"/>
    <s v="Büro"/>
    <n v="35.43"/>
    <x v="0"/>
    <s v="Nein"/>
    <s v="A (NF2.1-2.8 / NF4.4-nur Poststellen)"/>
    <x v="0"/>
  </r>
  <r>
    <s v="BM RG"/>
    <x v="3"/>
    <s v="Maelostr. 4-8"/>
    <s v="KKC"/>
    <s v="3. Obergeschoss"/>
    <s v="60.302"/>
    <s v="NF2.1 - Büroräume"/>
    <s v="Büro"/>
    <n v="17.53"/>
    <x v="0"/>
    <s v="Nein"/>
    <s v="A (NF2.1-2.8 / NF4.4-nur Poststellen)"/>
    <x v="0"/>
  </r>
  <r>
    <s v="BM RG"/>
    <x v="3"/>
    <s v="Maelostr. 4-8"/>
    <s v="KKC"/>
    <s v="3. Obergeschoss"/>
    <s v="60.303"/>
    <s v="NF2.1 - Büroräume"/>
    <s v="Büro"/>
    <n v="35.75"/>
    <x v="0"/>
    <s v="Nein"/>
    <s v="A (NF2.1-2.8 / NF4.4-nur Poststellen)"/>
    <x v="0"/>
  </r>
  <r>
    <s v="BM RG"/>
    <x v="3"/>
    <s v="Maelostr. 4-8"/>
    <s v="KKC"/>
    <s v="3. Obergeschoss"/>
    <s v="60.304"/>
    <s v="NF2.1 - Büroräume"/>
    <s v="Büro"/>
    <n v="35.450000000000003"/>
    <x v="0"/>
    <s v="Nein"/>
    <s v="A (NF2.1-2.8 / NF4.4-nur Poststellen)"/>
    <x v="0"/>
  </r>
  <r>
    <s v="BM RG"/>
    <x v="3"/>
    <s v="Maelostr. 4-8"/>
    <s v="KKC"/>
    <s v="3. Obergeschoss"/>
    <s v="60.305"/>
    <s v="VF9.1 - Flure, Hallen"/>
    <s v="Flur"/>
    <n v="72.36"/>
    <x v="9"/>
    <s v="Nein"/>
    <s v="B (VF9.1-9.2)"/>
    <x v="0"/>
  </r>
  <r>
    <s v="BM RG"/>
    <x v="3"/>
    <s v="Maelostr. 4-8"/>
    <s v="KKC"/>
    <s v="3. Obergeschoss"/>
    <s v="60.306"/>
    <s v="NF1.3 - Pausenräume"/>
    <s v="Pausenraum"/>
    <n v="35.57"/>
    <x v="0"/>
    <s v="Nein"/>
    <s v="E (NF1.2-1.4)"/>
    <x v="0"/>
  </r>
  <r>
    <s v="BM RG"/>
    <x v="3"/>
    <s v="Maelostr. 4-8"/>
    <s v="KKC"/>
    <s v="3. Obergeschoss"/>
    <s v="60.306.1"/>
    <s v="NF4.1 - Lagerräume"/>
    <s v="Lager"/>
    <n v="7.49"/>
    <x v="0"/>
    <s v="Nein"/>
    <s v="Z (nur Regiearbeiten) - (alle restlichen)"/>
    <x v="1"/>
  </r>
  <r>
    <s v="BM RG"/>
    <x v="3"/>
    <s v="Maelostr. 4-8"/>
    <s v="KKC"/>
    <s v="3. Obergeschoss"/>
    <s v="60.307"/>
    <s v="NF2.1 - Büroräume"/>
    <s v="Büro"/>
    <n v="17.28"/>
    <x v="0"/>
    <s v="Nein"/>
    <s v="A (NF2.1-2.8 / NF4.4-nur Poststellen)"/>
    <x v="0"/>
  </r>
  <r>
    <s v="BM RG"/>
    <x v="3"/>
    <s v="Maelostr. 4-8"/>
    <s v="KKC"/>
    <s v="3. Obergeschoss"/>
    <s v="60.308"/>
    <s v="NF2.1 - Büroräume"/>
    <s v="Büro"/>
    <n v="17.190000000000001"/>
    <x v="0"/>
    <s v="Nein"/>
    <s v="A (NF2.1-2.8 / NF4.4-nur Poststellen)"/>
    <x v="0"/>
  </r>
  <r>
    <s v="BM RG"/>
    <x v="3"/>
    <s v="Maelostr. 4-8"/>
    <s v="KKC"/>
    <s v="3. Obergeschoss"/>
    <s v="60.309"/>
    <s v="NF7.1 - Sanitärräume"/>
    <s v="WC - Vorraum"/>
    <n v="7.61"/>
    <x v="1"/>
    <s v="Nein"/>
    <s v="D (NF7.1-7.2)"/>
    <x v="0"/>
  </r>
  <r>
    <s v="BM RG"/>
    <x v="3"/>
    <s v="Maelostr. 4-8"/>
    <s v="KKC"/>
    <s v="3. Obergeschoss"/>
    <s v="60.310"/>
    <s v="NF3.8 - Küchen"/>
    <s v="Teeküche"/>
    <n v="2.08"/>
    <x v="3"/>
    <s v="Nein"/>
    <s v="C (NF3.8)"/>
    <x v="0"/>
  </r>
  <r>
    <s v="BM RG"/>
    <x v="3"/>
    <s v="Maelostr. 4-8"/>
    <s v="KKC"/>
    <s v="3. Obergeschoss"/>
    <s v="60.311"/>
    <s v="NF7.1 - Sanitärräume"/>
    <s v="WC - H"/>
    <n v="6.59"/>
    <x v="1"/>
    <s v="Nein"/>
    <s v="D (NF7.1-7.2)"/>
    <x v="0"/>
  </r>
  <r>
    <s v="BM RG"/>
    <x v="3"/>
    <s v="Maelostr. 4-8"/>
    <s v="KKC"/>
    <s v="3. Obergeschoss"/>
    <s v="60.312"/>
    <s v="VF9.2 - Treppen"/>
    <s v="Treppe"/>
    <n v="7.8"/>
    <x v="3"/>
    <s v="Nein"/>
    <s v="B (VF9.1-9.2)"/>
    <x v="0"/>
  </r>
  <r>
    <s v="BM RG"/>
    <x v="3"/>
    <s v="Maelostr. 4-8"/>
    <s v="KKC"/>
    <s v="3. Obergeschoss"/>
    <s v="60.313"/>
    <s v="VF9.1 - Flure, Hallen"/>
    <s v="Flur"/>
    <n v="12.35"/>
    <x v="3"/>
    <s v="Nein"/>
    <s v="B (VF9.1-9.2)"/>
    <x v="0"/>
  </r>
  <r>
    <s v="BM RG"/>
    <x v="3"/>
    <s v="Maelostr. 4-8"/>
    <s v="KKC"/>
    <s v="3. Obergeschoss"/>
    <s v="60.314"/>
    <s v="VF9.3 - Schächte für Förderanlagen"/>
    <s v="Aufzugsschacht"/>
    <n v="2.69"/>
    <x v="12"/>
    <s v="Nein"/>
    <s v="Z (nur Regiearbeiten) - (alle restlichen)"/>
    <x v="1"/>
  </r>
  <r>
    <s v="BM RG"/>
    <x v="3"/>
    <s v="Maelostr. 4-8"/>
    <s v="KKC"/>
    <s v="3. Obergeschoss"/>
    <s v="60.315"/>
    <s v="VF9.1 - Flure, Hallen"/>
    <s v="Flur"/>
    <n v="15.92"/>
    <x v="3"/>
    <s v="Nein"/>
    <s v="B (VF9.1-9.2)"/>
    <x v="0"/>
  </r>
  <r>
    <s v="BM RG"/>
    <x v="3"/>
    <s v="Maelostr. 4-8"/>
    <s v="KKC"/>
    <s v="3. Obergeschoss"/>
    <s v="60.316"/>
    <s v="VF9.3 - Schächte für Förderanlagen"/>
    <s v="Aufzugsschacht"/>
    <n v="1.91"/>
    <x v="12"/>
    <s v="Nein"/>
    <s v="Z (nur Regiearbeiten) - (alle restlichen)"/>
    <x v="1"/>
  </r>
  <r>
    <s v="BM RG"/>
    <x v="3"/>
    <s v="Maelostr. 4-8"/>
    <s v="KKC"/>
    <s v="3. Obergeschoss"/>
    <s v="60.317"/>
    <s v="VF9.2 - Treppen"/>
    <s v="Treppe"/>
    <n v="13.32"/>
    <x v="3"/>
    <s v="Nein"/>
    <s v="B (VF9.1-9.2)"/>
    <x v="0"/>
  </r>
  <r>
    <s v="BM RG"/>
    <x v="3"/>
    <s v="Maelostr. 4-8"/>
    <s v="KKC"/>
    <s v="3. Obergeschoss"/>
    <s v="60.318"/>
    <s v="NF1.1 - Wohnräume"/>
    <s v="Flur"/>
    <n v="13.41"/>
    <x v="0"/>
    <s v="Ja"/>
    <s v="Z (nur Regiearbeiten) - (alle restlichen)"/>
    <x v="1"/>
  </r>
  <r>
    <s v="BM RG"/>
    <x v="3"/>
    <s v="Maelostr. 4-8"/>
    <s v="KKC"/>
    <s v="3. Obergeschoss"/>
    <s v="60.319"/>
    <s v="NF1.1 - Wohnräume"/>
    <s v="WC"/>
    <n v="1.69"/>
    <x v="1"/>
    <s v="Ja"/>
    <s v="Z (nur Regiearbeiten) - (alle restlichen)"/>
    <x v="1"/>
  </r>
  <r>
    <s v="BM RG"/>
    <x v="3"/>
    <s v="Maelostr. 4-8"/>
    <s v="KKC"/>
    <s v="3. Obergeschoss"/>
    <s v="60.320"/>
    <s v="NF1.1 - Wohnräume"/>
    <s v="Abstellraum"/>
    <n v="8.4"/>
    <x v="2"/>
    <s v="Ja"/>
    <s v="Z (nur Regiearbeiten) - (alle restlichen)"/>
    <x v="1"/>
  </r>
  <r>
    <s v="BM RG"/>
    <x v="3"/>
    <s v="Maelostr. 4-8"/>
    <s v="KKC"/>
    <s v="3. Obergeschoss"/>
    <s v="60.321"/>
    <s v="NF1.1 - Wohnräume"/>
    <s v="Arbeitszimmer"/>
    <n v="9.8800000000000008"/>
    <x v="0"/>
    <s v="Ja"/>
    <s v="Z (nur Regiearbeiten) - (alle restlichen)"/>
    <x v="1"/>
  </r>
  <r>
    <s v="BM RG"/>
    <x v="3"/>
    <s v="Maelostr. 4-8"/>
    <s v="KKC"/>
    <s v="3. Obergeschoss"/>
    <s v="60.322"/>
    <s v="NF1.1 - Wohnräume"/>
    <s v="Wohnen"/>
    <n v="10.15"/>
    <x v="2"/>
    <s v="Ja"/>
    <s v="Z (nur Regiearbeiten) - (alle restlichen)"/>
    <x v="1"/>
  </r>
  <r>
    <s v="BM RG"/>
    <x v="3"/>
    <s v="Maelostr. 4-8"/>
    <s v="KKC"/>
    <s v="3. Obergeschoss"/>
    <s v="60.323"/>
    <s v="NF1.1 - Wohnräume"/>
    <s v="Abstellraum"/>
    <n v="6.36"/>
    <x v="3"/>
    <s v="Ja"/>
    <s v="Z (nur Regiearbeiten) - (alle restlichen)"/>
    <x v="1"/>
  </r>
  <r>
    <s v="BM RG"/>
    <x v="3"/>
    <s v="Maelostr. 4-8"/>
    <s v="KKC"/>
    <s v="3. Obergeschoss"/>
    <s v="60.324"/>
    <s v="NF1.1 - Wohnräume"/>
    <s v="Flur"/>
    <n v="11.19"/>
    <x v="4"/>
    <s v="Ja"/>
    <s v="Z (nur Regiearbeiten) - (alle restlichen)"/>
    <x v="1"/>
  </r>
  <r>
    <s v="BM RG"/>
    <x v="3"/>
    <s v="Maelostr. 4-8"/>
    <s v="KKC"/>
    <s v="3. Obergeschoss"/>
    <s v="60.325"/>
    <s v="NF1.1 - Wohnräume"/>
    <s v="Bad"/>
    <n v="4.59"/>
    <x v="1"/>
    <s v="Ja"/>
    <s v="Z (nur Regiearbeiten) - (alle restlichen)"/>
    <x v="1"/>
  </r>
  <r>
    <s v="BM RG"/>
    <x v="3"/>
    <s v="Maelostr. 4-8"/>
    <s v="KKC"/>
    <s v="3. Obergeschoss"/>
    <s v="60.326"/>
    <s v="NF1.1 - Wohnräume"/>
    <s v="Bad"/>
    <n v="3.76"/>
    <x v="1"/>
    <s v="Ja"/>
    <s v="Z (nur Regiearbeiten) - (alle restlichen)"/>
    <x v="1"/>
  </r>
  <r>
    <s v="BM RG"/>
    <x v="3"/>
    <s v="Maelostr. 4-8"/>
    <s v="KKC"/>
    <s v="3. Obergeschoss"/>
    <s v="60.327"/>
    <s v="NF1.1 - Wohnräume"/>
    <s v="Flur"/>
    <n v="10.01"/>
    <x v="4"/>
    <s v="Ja"/>
    <s v="Z (nur Regiearbeiten) - (alle restlichen)"/>
    <x v="1"/>
  </r>
  <r>
    <s v="BM RG"/>
    <x v="3"/>
    <s v="Maelostr. 4-8"/>
    <s v="KKC"/>
    <s v="3. Obergeschoss"/>
    <s v="60.328"/>
    <s v="NF1.1 - Wohnräume"/>
    <s v="Wohnraum"/>
    <n v="27.9"/>
    <x v="4"/>
    <s v="Ja"/>
    <s v="Z (nur Regiearbeiten) - (alle restlichen)"/>
    <x v="1"/>
  </r>
  <r>
    <s v="BM RG"/>
    <x v="3"/>
    <s v="Maelostr. 4-8"/>
    <s v="KKC"/>
    <s v="3. Obergeschoss"/>
    <s v="60.329"/>
    <s v="NF1.1 - Wohnräume"/>
    <s v="Abstellraum"/>
    <n v="7.49"/>
    <x v="0"/>
    <s v="Ja"/>
    <s v="Z (nur Regiearbeiten) - (alle restlichen)"/>
    <x v="1"/>
  </r>
  <r>
    <s v="BM RG"/>
    <x v="3"/>
    <s v="Maelostr. 4-8"/>
    <s v="KKC"/>
    <s v="3. Obergeschoss"/>
    <s v="60.330"/>
    <s v="NF1.1 - Wohnräume"/>
    <s v="Abstellraum"/>
    <n v="5.96"/>
    <x v="6"/>
    <s v="Ja"/>
    <s v="Z (nur Regiearbeiten) - (alle restlichen)"/>
    <x v="1"/>
  </r>
  <r>
    <s v="BM RG"/>
    <x v="3"/>
    <s v="Maelostr. 4-8"/>
    <s v="KKC"/>
    <s v="3. Obergeschoss"/>
    <s v="60.331"/>
    <s v="NF1.1 - Wohnräume"/>
    <s v="Flur"/>
    <n v="11.34"/>
    <x v="2"/>
    <s v="Ja"/>
    <s v="Z (nur Regiearbeiten) - (alle restlichen)"/>
    <x v="1"/>
  </r>
  <r>
    <s v="BM RG"/>
    <x v="3"/>
    <s v="Maelostr. 4-8"/>
    <s v="KKC"/>
    <s v="3. Obergeschoss"/>
    <s v="60.332"/>
    <s v="VF9.2 - Treppen"/>
    <s v="Treppe"/>
    <n v="10.130000000000001"/>
    <x v="2"/>
    <s v="Nein"/>
    <s v="B (VF9.1-9.2)"/>
    <x v="0"/>
  </r>
  <r>
    <s v="BM RG"/>
    <x v="3"/>
    <s v="Maelostr. 4-8"/>
    <s v="KKC"/>
    <s v="3. Obergeschoss"/>
    <s v="60.333"/>
    <s v="NF1.1 - Wohnräume"/>
    <s v="Wohnraum"/>
    <n v="11.31"/>
    <x v="4"/>
    <s v="Ja"/>
    <s v="Z (nur Regiearbeiten) - (alle restlichen)"/>
    <x v="1"/>
  </r>
  <r>
    <s v="BM RG"/>
    <x v="3"/>
    <s v="Maelostr. 4-8"/>
    <s v="KKC"/>
    <s v="3. Obergeschoss"/>
    <s v="60.334"/>
    <s v="NF1.1 - Wohnräume"/>
    <s v="Abstellraum"/>
    <n v="7.93"/>
    <x v="2"/>
    <s v="Ja"/>
    <s v="Z (nur Regiearbeiten) - (alle restlichen)"/>
    <x v="1"/>
  </r>
  <r>
    <s v="BM RG"/>
    <x v="3"/>
    <s v="Maelostr. 4-8"/>
    <s v="KKC"/>
    <s v="3. Obergeschoss"/>
    <s v="60.335"/>
    <s v="NF1.1 - Wohnräume"/>
    <s v="Wohnraum"/>
    <n v="19.79"/>
    <x v="4"/>
    <s v="Ja"/>
    <s v="Z (nur Regiearbeiten) - (alle restlichen)"/>
    <x v="1"/>
  </r>
  <r>
    <s v="BM RG"/>
    <x v="3"/>
    <s v="Maelostr. 4-8"/>
    <s v="KKC"/>
    <s v="3. Obergeschoss"/>
    <s v="60.336"/>
    <s v="NF1.1 - Wohnräume"/>
    <s v="Abstellraum"/>
    <n v="1.17"/>
    <x v="2"/>
    <s v="Ja"/>
    <s v="Z (nur Regiearbeiten) - (alle restlichen)"/>
    <x v="1"/>
  </r>
  <r>
    <s v="BM RG"/>
    <x v="3"/>
    <s v="Maelostr. 4-8"/>
    <s v="KKC"/>
    <s v="3. Obergeschoss"/>
    <s v="60.337"/>
    <s v="NF1.1 - Wohnräume"/>
    <s v="Wohnraum"/>
    <n v="16.23"/>
    <x v="2"/>
    <s v="Ja"/>
    <s v="Z (nur Regiearbeiten) - (alle restlichen)"/>
    <x v="1"/>
  </r>
  <r>
    <s v="BM RG"/>
    <x v="3"/>
    <s v="Maelostr. 4-8"/>
    <s v="KKC"/>
    <s v="3. Obergeschoss"/>
    <s v="60.338"/>
    <s v="NF1.1 - Wohnräume"/>
    <s v="Aufenthaltsraum"/>
    <n v="18.47"/>
    <x v="2"/>
    <s v="Ja"/>
    <s v="Z (nur Regiearbeiten) - (alle restlichen)"/>
    <x v="1"/>
  </r>
  <r>
    <s v="BM RG"/>
    <x v="3"/>
    <s v="Maelostr. 4-8"/>
    <s v="KKC"/>
    <s v="3. Obergeschoss"/>
    <s v="60.339"/>
    <s v="NF1.1 - Wohnräume"/>
    <s v="Schlafzimmer"/>
    <n v="16.7"/>
    <x v="4"/>
    <s v="Ja"/>
    <s v="Z (nur Regiearbeiten) - (alle restlichen)"/>
    <x v="1"/>
  </r>
  <r>
    <s v="BM RG"/>
    <x v="3"/>
    <s v="Maelostr. 4-8"/>
    <s v="KKC"/>
    <s v="3. Obergeschoss"/>
    <s v="60.340"/>
    <s v="NF1.1 - Wohnräume"/>
    <s v="Wohnzimmer"/>
    <n v="18.079999999999998"/>
    <x v="4"/>
    <s v="Ja"/>
    <s v="Z (nur Regiearbeiten) - (alle restlichen)"/>
    <x v="1"/>
  </r>
  <r>
    <s v="BM RG"/>
    <x v="3"/>
    <s v="Maelostr. 4-8"/>
    <s v="KKC"/>
    <s v="3. Obergeschoss"/>
    <s v="60.341"/>
    <s v="VF9.1 - Flure, Hallen"/>
    <s v="Vorraum"/>
    <n v="18.11"/>
    <x v="6"/>
    <s v="Nein"/>
    <s v="B (VF9.1-9.2)"/>
    <x v="0"/>
  </r>
  <r>
    <s v="BM RG"/>
    <x v="3"/>
    <s v="Maelostr. 4-8"/>
    <s v="KKC"/>
    <s v="3. Obergeschoss"/>
    <s v="60.342"/>
    <s v="VF9.2 - Treppen"/>
    <s v="Treppenhaus"/>
    <n v="11.73"/>
    <x v="2"/>
    <s v="Nein"/>
    <s v="B (VF9.1-9.2)"/>
    <x v="0"/>
  </r>
  <r>
    <s v="BM RG"/>
    <x v="3"/>
    <s v="Maelostr. 4-8"/>
    <s v="KKC"/>
    <s v="4. Obergeschoss (Dachgeschoss)"/>
    <s v="70.401"/>
    <s v="NF7.3 - Abstellräume"/>
    <s v="Abstellraum"/>
    <n v="17.68"/>
    <x v="2"/>
    <s v="Nein"/>
    <s v="Z (nur Regiearbeiten) - (alle restlichen)"/>
    <x v="1"/>
  </r>
  <r>
    <s v="BM RG"/>
    <x v="3"/>
    <s v="Maelostr. 4-8"/>
    <s v="KKC"/>
    <s v="4. Obergeschoss (Dachgeschoss)"/>
    <s v="70.402"/>
    <s v="VF9.2 - Treppen"/>
    <s v="Treppe"/>
    <n v="2.1"/>
    <x v="4"/>
    <s v="Nein"/>
    <s v="B (VF9.1-9.2)"/>
    <x v="0"/>
  </r>
  <r>
    <s v="BM RG"/>
    <x v="3"/>
    <s v="Maelostr. 4-8"/>
    <s v="KKC"/>
    <s v="4. Obergeschoss (Dachgeschoss)"/>
    <s v="70.403"/>
    <s v="NF7.3 - Abstellräume"/>
    <s v="Abstellraum"/>
    <n v="51.09"/>
    <x v="14"/>
    <s v="Nein"/>
    <s v="Z (nur Regiearbeiten) - (alle restlichen)"/>
    <x v="1"/>
  </r>
  <r>
    <s v="BM RG"/>
    <x v="3"/>
    <s v="Maelostr. 4-8"/>
    <s v="KKC"/>
    <s v="4. Obergeschoss (Dachgeschoss)"/>
    <s v="70.404"/>
    <s v="NF7.3 - Abstellräume"/>
    <s v="Abstellraum"/>
    <n v="16.32"/>
    <x v="4"/>
    <s v="Nein"/>
    <s v="Z (nur Regiearbeiten) - (alle restlichen)"/>
    <x v="1"/>
  </r>
  <r>
    <s v="BM RG"/>
    <x v="3"/>
    <s v="Maelostr. 4-8"/>
    <s v="KKC"/>
    <s v="4. Obergeschoss (Dachgeschoss)"/>
    <s v="70.405"/>
    <s v="NF7.9 - Sonstige Räume"/>
    <s v="Wäscheboden"/>
    <n v="48.68"/>
    <x v="4"/>
    <s v="Nein"/>
    <s v="Z (nur Regiearbeiten) - (alle restlichen)"/>
    <x v="1"/>
  </r>
  <r>
    <s v="BM RG"/>
    <x v="3"/>
    <s v="Maelostr. 4-8"/>
    <s v="KKC"/>
    <s v="4. Obergeschoss (Dachgeschoss)"/>
    <s v="70.406"/>
    <s v="VF9.2 - Treppen"/>
    <s v="Treppe"/>
    <n v="2.12"/>
    <x v="4"/>
    <s v="Nein"/>
    <s v="B (VF9.1-9.2)"/>
    <x v="0"/>
  </r>
  <r>
    <s v="BM RG"/>
    <x v="3"/>
    <s v="Maelostr. 4-8"/>
    <s v="KKC"/>
    <s v="4. Obergeschoss (Dachgeschoss)"/>
    <s v="70.407"/>
    <s v="NF7.3 - Abstellräume"/>
    <s v="Abstellraum"/>
    <n v="18.03"/>
    <x v="2"/>
    <s v="Nein"/>
    <s v="Z (nur Regiearbeiten) - (alle restlichen)"/>
    <x v="1"/>
  </r>
  <r>
    <s v="BM RG"/>
    <x v="3"/>
    <s v="Maelostr. 4-8"/>
    <s v="KKC"/>
    <s v="4. Obergeschoss (Dachgeschoss)"/>
    <s v="70.408"/>
    <s v="TF8.6 - Aufzugs- und Förderanlagen"/>
    <s v="Aufzugsmaschinenraum"/>
    <n v="18.309999999999999"/>
    <x v="3"/>
    <s v="Nein"/>
    <s v="Z (nur Regiearbeiten) - (alle restlichen)"/>
    <x v="1"/>
  </r>
  <r>
    <s v="BM RG"/>
    <x v="3"/>
    <s v="Maelostr. 4-8"/>
    <s v="KKC"/>
    <s v="4. Obergeschoss (Dachgeschoss)"/>
    <s v="70.409"/>
    <s v="VF9.2 - Treppen"/>
    <s v="Treppe"/>
    <n v="12.84"/>
    <x v="3"/>
    <s v="Nein"/>
    <s v="B (VF9.1-9.2)"/>
    <x v="0"/>
  </r>
  <r>
    <s v="BM RG"/>
    <x v="3"/>
    <s v="Maelostr. 4-8"/>
    <s v="KKC"/>
    <s v="4. Obergeschoss (Dachgeschoss)"/>
    <s v="70.410"/>
    <s v="TF8.3 - Raumlufttechnische Anlagen"/>
    <s v="RLT (Raumlufttechnik)"/>
    <n v="6.92"/>
    <x v="6"/>
    <s v="Nein"/>
    <s v="Z (nur Regiearbeiten) - (alle restlichen)"/>
    <x v="1"/>
  </r>
  <r>
    <s v="BM RG"/>
    <x v="3"/>
    <s v="Maelostr. 4-8"/>
    <s v="KKC"/>
    <s v="4. Obergeschoss (Dachgeschoss)"/>
    <s v="70.411"/>
    <s v="VF9.1 - Flure, Hallen"/>
    <s v="Flur"/>
    <n v="7.47"/>
    <x v="3"/>
    <s v="Nein"/>
    <s v="B (VF9.1-9.2)"/>
    <x v="0"/>
  </r>
  <r>
    <s v="BM RG"/>
    <x v="3"/>
    <s v="Maelostr. 4-8"/>
    <s v="KKC"/>
    <s v="4. Obergeschoss (Dachgeschoss)"/>
    <s v="70.412"/>
    <s v="VF9.2 - Treppen"/>
    <s v="Treppe"/>
    <n v="7.7"/>
    <x v="3"/>
    <s v="Nein"/>
    <s v="B (VF9.1-9.2)"/>
    <x v="0"/>
  </r>
  <r>
    <s v="BM RG"/>
    <x v="3"/>
    <s v="Maelostr. 4-8"/>
    <s v="KKC"/>
    <s v="4. Obergeschoss (Dachgeschoss)"/>
    <s v="70.413"/>
    <s v="TF8.6 - Aufzugs- und Förderanlagen"/>
    <s v="Aufzugsmaschinenraum"/>
    <n v="7.94"/>
    <x v="3"/>
    <s v="Nein"/>
    <s v="Z (nur Regiearbeiten) - (alle restlichen)"/>
    <x v="1"/>
  </r>
  <r>
    <s v="BM RG"/>
    <x v="4"/>
    <s v="Rolandstr. 14"/>
    <s v="Fachzentrum &amp; KC"/>
    <s v="Erdgeschoss"/>
    <s v="30.001"/>
    <s v="NF2.5 - Schalterräume"/>
    <s v="Kundenhalle"/>
    <n v="314.02999999999997"/>
    <x v="0"/>
    <s v="Nein"/>
    <s v="A (NF2.1-2.8 / NF4.4-nur Poststellen)"/>
    <x v="0"/>
  </r>
  <r>
    <s v="BM RG"/>
    <x v="4"/>
    <s v="Rolandstr. 14"/>
    <s v="Fachzentrum &amp; KC"/>
    <s v="Erdgeschoss"/>
    <s v="30.002"/>
    <s v="VF9.1 - Flure, Hallen"/>
    <s v="Flur"/>
    <n v="6.95"/>
    <x v="0"/>
    <s v="Nein"/>
    <s v="B (VF9.1-9.2)"/>
    <x v="0"/>
  </r>
  <r>
    <s v="BM RG"/>
    <x v="4"/>
    <s v="Rolandstr. 14"/>
    <s v="Fachzentrum &amp; KC"/>
    <s v="Erdgeschoss"/>
    <s v="30.003"/>
    <s v="NF7.1 - Sanitärräume"/>
    <s v="WC"/>
    <n v="4.76"/>
    <x v="1"/>
    <s v="Nein"/>
    <s v="D (NF7.1-7.2)"/>
    <x v="0"/>
  </r>
  <r>
    <s v="BM RG"/>
    <x v="4"/>
    <s v="Rolandstr. 14"/>
    <s v="Fachzentrum &amp; KC"/>
    <s v="Erdgeschoss"/>
    <s v="30.004"/>
    <s v="NF7.1 - Sanitärräume"/>
    <s v="WC"/>
    <n v="4.7300000000000004"/>
    <x v="1"/>
    <s v="Nein"/>
    <s v="D (NF7.1-7.2)"/>
    <x v="0"/>
  </r>
  <r>
    <s v="BM RG"/>
    <x v="4"/>
    <s v="Rolandstr. 14"/>
    <s v="Fachzentrum &amp; KC"/>
    <s v="Erdgeschoss"/>
    <s v="30.005"/>
    <s v="VF9.1 - Flure, Hallen"/>
    <s v="Flur"/>
    <n v="28.42"/>
    <x v="10"/>
    <s v="Nein"/>
    <s v="B (VF9.1-9.2)"/>
    <x v="0"/>
  </r>
  <r>
    <s v="BM RG"/>
    <x v="4"/>
    <s v="Rolandstr. 14"/>
    <s v="Fachzentrum &amp; KC"/>
    <s v="Erdgeschoss"/>
    <s v="30.006"/>
    <s v="TF8.6 - Aufzugs- und Förderanlagen"/>
    <s v="Aufzugskabine"/>
    <n v="1.74"/>
    <x v="15"/>
    <s v="Nein"/>
    <s v="H (TF8.6-nur Aufzugskabine)"/>
    <x v="0"/>
  </r>
  <r>
    <s v="BM RG"/>
    <x v="4"/>
    <s v="Rolandstr. 14"/>
    <s v="Fachzentrum &amp; KC"/>
    <s v="Erdgeschoss"/>
    <s v="30.007"/>
    <s v="NF2.5 - Schalterräume"/>
    <s v="Kundenhalle (Desksharing)"/>
    <n v="135.66"/>
    <x v="0"/>
    <s v="Nein"/>
    <s v="A (NF2.1-2.8 / NF4.4-nur Poststellen)"/>
    <x v="0"/>
  </r>
  <r>
    <s v="BM RG"/>
    <x v="4"/>
    <s v="Rolandstr. 14"/>
    <s v="Fachzentrum &amp; KC"/>
    <s v="Erdgeschoss"/>
    <s v="30.008"/>
    <s v="NF7.2 - Garderoben"/>
    <s v="Garderobe"/>
    <n v="3.11"/>
    <x v="0"/>
    <s v="Nein"/>
    <s v="D (NF7.1-7.2)"/>
    <x v="0"/>
  </r>
  <r>
    <s v="BM RG"/>
    <x v="4"/>
    <s v="Rolandstr. 14"/>
    <s v="Fachzentrum &amp; KC"/>
    <s v="Erdgeschoss"/>
    <s v="30.009"/>
    <s v="NF7.1 - Sanitärräume"/>
    <s v="WC"/>
    <n v="3.14"/>
    <x v="1"/>
    <s v="Nein"/>
    <s v="D (NF7.1-7.2)"/>
    <x v="0"/>
  </r>
  <r>
    <s v="BM RG"/>
    <x v="4"/>
    <s v="Rolandstr. 14"/>
    <s v="Fachzentrum &amp; KC"/>
    <s v="Erdgeschoss"/>
    <s v="30.010"/>
    <s v="NF7.1 - Sanitärräume"/>
    <s v="WC"/>
    <n v="3.11"/>
    <x v="1"/>
    <s v="Nein"/>
    <s v="D (NF7.1-7.2)"/>
    <x v="0"/>
  </r>
  <r>
    <s v="BM RG"/>
    <x v="4"/>
    <s v="Rolandstr. 14"/>
    <s v="Fachzentrum &amp; KC"/>
    <s v="1. Obergeschoss"/>
    <s v="40.001"/>
    <s v="TF8.5 - Fernmeldetechnik"/>
    <s v="Serverraum"/>
    <n v="9.77"/>
    <x v="2"/>
    <s v="Nein"/>
    <s v="Z (nur Regiearbeiten) - (alle restlichen)"/>
    <x v="1"/>
  </r>
  <r>
    <s v="BM RG"/>
    <x v="4"/>
    <s v="Rolandstr. 14"/>
    <s v="Fachzentrum &amp; KC"/>
    <s v="1. Obergeschoss"/>
    <s v="40.002"/>
    <s v="NF2.8 - Bürotechnikräume"/>
    <s v="Kopierraum"/>
    <n v="13.75"/>
    <x v="0"/>
    <s v="Nein"/>
    <s v="A (NF2.1-2.8 / NF4.4-nur Poststellen)"/>
    <x v="0"/>
  </r>
  <r>
    <s v="BM RG"/>
    <x v="4"/>
    <s v="Rolandstr. 14"/>
    <s v="Fachzentrum &amp; KC"/>
    <s v="1. Obergeschoss"/>
    <s v="40.003"/>
    <s v="NF1.3 - Pausenräume"/>
    <s v="Pausenraum"/>
    <n v="48.75"/>
    <x v="2"/>
    <s v="Nein"/>
    <s v="E (NF1.2-1.4)"/>
    <x v="0"/>
  </r>
  <r>
    <s v="BM RG"/>
    <x v="4"/>
    <s v="Rolandstr. 14"/>
    <s v="Fachzentrum &amp; KC"/>
    <s v="1. Obergeschoss"/>
    <s v="40.004"/>
    <s v="NF2.3 - Besprechungsräume"/>
    <s v="Besprechungsraum"/>
    <n v="142.19999999999999"/>
    <x v="4"/>
    <s v="Nein"/>
    <s v="A (NF2.1-2.8 / NF4.4-nur Poststellen)"/>
    <x v="0"/>
  </r>
  <r>
    <s v="BM RG"/>
    <x v="4"/>
    <s v="Rolandstr. 14"/>
    <s v="Fachzentrum &amp; KC"/>
    <s v="1. Obergeschoss"/>
    <s v="40.005"/>
    <s v="NF2.1 - Büroräume"/>
    <s v="Büro"/>
    <n v="62.79"/>
    <x v="0"/>
    <s v="Nein"/>
    <s v="A (NF2.1-2.8 / NF4.4-nur Poststellen)"/>
    <x v="0"/>
  </r>
  <r>
    <s v="BM RG"/>
    <x v="4"/>
    <s v="Rolandstr. 14"/>
    <s v="Fachzentrum &amp; KC"/>
    <s v="1. Obergeschoss"/>
    <s v="40.006"/>
    <s v="NF2.1 - Büroräume"/>
    <s v="Büro"/>
    <n v="12.78"/>
    <x v="0"/>
    <s v="Nein"/>
    <s v="A (NF2.1-2.8 / NF4.4-nur Poststellen)"/>
    <x v="0"/>
  </r>
  <r>
    <s v="BM RG"/>
    <x v="4"/>
    <s v="Rolandstr. 14"/>
    <s v="Fachzentrum &amp; KC"/>
    <s v="1. Obergeschoss"/>
    <s v="40.007"/>
    <s v="NF2.1 - Büroräume"/>
    <s v="Büro"/>
    <n v="34.9"/>
    <x v="0"/>
    <s v="Nein"/>
    <s v="A (NF2.1-2.8 / NF4.4-nur Poststellen)"/>
    <x v="0"/>
  </r>
  <r>
    <s v="BM RG"/>
    <x v="4"/>
    <s v="Rolandstr. 14"/>
    <s v="Fachzentrum &amp; KC"/>
    <s v="1. Obergeschoss"/>
    <s v="40.008"/>
    <s v="NF4.1 - Lagerräume"/>
    <s v="Lager"/>
    <n v="10.5"/>
    <x v="0"/>
    <s v="Nein"/>
    <s v="Z (nur Regiearbeiten) - (alle restlichen)"/>
    <x v="1"/>
  </r>
  <r>
    <s v="BM RG"/>
    <x v="4"/>
    <s v="Rolandstr. 14"/>
    <s v="Fachzentrum &amp; KC"/>
    <s v="1. Obergeschoss"/>
    <s v="40.009"/>
    <s v="NF2.3 - Besprechungsräume"/>
    <s v="Besprechungsraum"/>
    <n v="24.99"/>
    <x v="0"/>
    <s v="Nein"/>
    <s v="A (NF2.1-2.8 / NF4.4-nur Poststellen)"/>
    <x v="0"/>
  </r>
  <r>
    <s v="BM RG"/>
    <x v="4"/>
    <s v="Rolandstr. 14"/>
    <s v="Fachzentrum &amp; KC"/>
    <s v="1. Obergeschoss"/>
    <s v="40.010"/>
    <s v="NF2.1 - Büroräume"/>
    <s v="Büro"/>
    <n v="25.02"/>
    <x v="0"/>
    <s v="Nein"/>
    <s v="A (NF2.1-2.8 / NF4.4-nur Poststellen)"/>
    <x v="0"/>
  </r>
  <r>
    <s v="BM RG"/>
    <x v="4"/>
    <s v="Rolandstr. 14"/>
    <s v="Fachzentrum &amp; KC"/>
    <s v="1. Obergeschoss"/>
    <s v="40.011"/>
    <s v="NF2.1 - Büroräume"/>
    <s v="Büro"/>
    <n v="10.45"/>
    <x v="0"/>
    <s v="Nein"/>
    <s v="A (NF2.1-2.8 / NF4.4-nur Poststellen)"/>
    <x v="0"/>
  </r>
  <r>
    <s v="BM RG"/>
    <x v="4"/>
    <s v="Rolandstr. 14"/>
    <s v="Fachzentrum &amp; KC"/>
    <s v="1. Obergeschoss"/>
    <s v="40.012"/>
    <s v="NF4.1 - Lagerräume"/>
    <s v="Lager"/>
    <n v="10.93"/>
    <x v="0"/>
    <s v="Nein"/>
    <s v="Z (nur Regiearbeiten) - (alle restlichen)"/>
    <x v="1"/>
  </r>
  <r>
    <s v="BM RG"/>
    <x v="4"/>
    <s v="Rolandstr. 14"/>
    <s v="Fachzentrum &amp; KC"/>
    <s v="1. Obergeschoss"/>
    <s v="40.013"/>
    <s v="NF2.1 - Büroräume"/>
    <s v="Büro (Desksharing)"/>
    <n v="23.58"/>
    <x v="0"/>
    <s v="Nein"/>
    <s v="A (NF2.1-2.8 / NF4.4-nur Poststellen)"/>
    <x v="0"/>
  </r>
  <r>
    <s v="BM RG"/>
    <x v="4"/>
    <s v="Rolandstr. 14"/>
    <s v="Fachzentrum &amp; KC"/>
    <s v="1. Obergeschoss"/>
    <s v="40.014"/>
    <s v="VF9.9 - Sonstige Verkehrsflächen"/>
    <s v="Balkon"/>
    <n v="26.18"/>
    <x v="6"/>
    <s v="Nein"/>
    <s v="Z (nur Regiearbeiten) - (alle restlichen)"/>
    <x v="1"/>
  </r>
  <r>
    <s v="BM RG"/>
    <x v="4"/>
    <s v="Rolandstr. 14"/>
    <s v="Fachzentrum &amp; KC"/>
    <s v="1. Obergeschoss"/>
    <s v="40.020"/>
    <s v="VF9.2 - Treppen"/>
    <s v="Treppe"/>
    <n v="3.51"/>
    <x v="3"/>
    <s v="Nein"/>
    <s v="B (VF9.1-9.2)"/>
    <x v="0"/>
  </r>
  <r>
    <s v="BM RG"/>
    <x v="4"/>
    <s v="Rolandstr. 14"/>
    <s v="Fachzentrum &amp; KC"/>
    <s v="1. Obergeschoss"/>
    <s v="40.021"/>
    <s v="VF9.1 - Flure, Hallen"/>
    <s v="Flur"/>
    <n v="18.91"/>
    <x v="3"/>
    <s v="Nein"/>
    <s v="B (VF9.1-9.2)"/>
    <x v="0"/>
  </r>
  <r>
    <s v="BM RG"/>
    <x v="4"/>
    <s v="Rolandstr. 14"/>
    <s v="Fachzentrum &amp; KC"/>
    <s v="1. Obergeschoss"/>
    <s v="40.022"/>
    <s v="VF9.3 - Schächte für Förderanlagen"/>
    <s v="Aufzugsschacht"/>
    <n v="1.74"/>
    <x v="12"/>
    <s v="Nein"/>
    <s v="Z (nur Regiearbeiten) - (alle restlichen)"/>
    <x v="1"/>
  </r>
  <r>
    <s v="BM RG"/>
    <x v="4"/>
    <s v="Rolandstr. 14"/>
    <s v="Fachzentrum &amp; KC"/>
    <s v="1. Obergeschoss"/>
    <s v="40.023"/>
    <s v="VF9.1 - Flure, Hallen"/>
    <s v="Flur"/>
    <n v="17.07"/>
    <x v="0"/>
    <s v="Nein"/>
    <s v="B (VF9.1-9.2)"/>
    <x v="0"/>
  </r>
  <r>
    <s v="BM RG"/>
    <x v="4"/>
    <s v="Rolandstr. 14"/>
    <s v="Fachzentrum &amp; KC"/>
    <s v="1. Obergeschoss"/>
    <s v="40.024"/>
    <s v="NF7.2 - Garderoben"/>
    <s v="Garderobe"/>
    <n v="4.58"/>
    <x v="2"/>
    <s v="Nein"/>
    <s v="D (NF7.1-7.2)"/>
    <x v="0"/>
  </r>
  <r>
    <s v="BM RG"/>
    <x v="4"/>
    <s v="Rolandstr. 14"/>
    <s v="Fachzentrum &amp; KC"/>
    <s v="1. Obergeschoss"/>
    <s v="40.025"/>
    <s v="NF7.3 - Abstellräume"/>
    <s v="Abstellraum"/>
    <n v="4.58"/>
    <x v="2"/>
    <s v="Nein"/>
    <s v="Z (nur Regiearbeiten) - (alle restlichen)"/>
    <x v="1"/>
  </r>
  <r>
    <s v="BM RG"/>
    <x v="4"/>
    <s v="Rolandstr. 14"/>
    <s v="Fachzentrum &amp; KC"/>
    <s v="1. Obergeschoss"/>
    <s v="40.026"/>
    <s v="NF7.1 - Sanitärräume"/>
    <s v="WC"/>
    <n v="3.07"/>
    <x v="1"/>
    <s v="Nein"/>
    <s v="D (NF7.1-7.2)"/>
    <x v="0"/>
  </r>
  <r>
    <s v="BM RG"/>
    <x v="4"/>
    <s v="Rolandstr. 14"/>
    <s v="Fachzentrum &amp; KC"/>
    <s v="1. Obergeschoss"/>
    <s v="40.027"/>
    <s v="NF7.1 - Sanitärräume"/>
    <s v="WC"/>
    <n v="3.06"/>
    <x v="1"/>
    <s v="Nein"/>
    <s v="D (NF7.1-7.2)"/>
    <x v="0"/>
  </r>
  <r>
    <s v="BM RG"/>
    <x v="4"/>
    <s v="Rolandstr. 14"/>
    <s v="Fachzentrum &amp; KC"/>
    <s v="1. Obergeschoss"/>
    <s v="40.028"/>
    <s v="NF7.1 - Sanitärräume"/>
    <s v="WC"/>
    <n v="3.06"/>
    <x v="1"/>
    <s v="Nein"/>
    <s v="D (NF7.1-7.2)"/>
    <x v="0"/>
  </r>
  <r>
    <s v="BM RG"/>
    <x v="4"/>
    <s v="Rolandstr. 14"/>
    <s v="Fachzentrum &amp; KC"/>
    <s v="1. Obergeschoss"/>
    <s v="40.029"/>
    <s v="NF7.1 - Sanitärräume"/>
    <s v="WC"/>
    <n v="3.05"/>
    <x v="1"/>
    <s v="Nein"/>
    <s v="D (NF7.1-7.2)"/>
    <x v="0"/>
  </r>
  <r>
    <s v="BM RG"/>
    <x v="4"/>
    <s v="Rolandstr. 14"/>
    <s v="Fachzentrum &amp; KC"/>
    <s v="1. Obergeschoss"/>
    <s v="40.030"/>
    <s v="VF9.9 - Sonstige Verkehrsflächen"/>
    <s v="Balkon"/>
    <n v="16.84"/>
    <x v="16"/>
    <s v="Nein"/>
    <s v="Z (nur Regiearbeiten) - (alle restlichen)"/>
    <x v="1"/>
  </r>
  <r>
    <s v="BM RG"/>
    <x v="4"/>
    <s v="Rolandstr. 14"/>
    <s v="Fachzentrum &amp; KC"/>
    <s v="1. Obergeschoss"/>
    <s v="40.031"/>
    <s v="VF9.9 - Sonstige Verkehrsflächen"/>
    <s v="Balkon"/>
    <n v="16.86"/>
    <x v="16"/>
    <s v="Nein"/>
    <s v="Z (nur Regiearbeiten) - (alle restlichen)"/>
    <x v="1"/>
  </r>
  <r>
    <s v="BM RG"/>
    <x v="4"/>
    <s v="Rolandstr. 14"/>
    <s v="Fachzentrum &amp; KC"/>
    <s v="1. Obergeschoss"/>
    <s v="40.032"/>
    <s v="VF9.1 - Flure, Hallen"/>
    <s v="Flur"/>
    <n v="28.08"/>
    <x v="0"/>
    <s v="Nein"/>
    <s v="B (VF9.1-9.2)"/>
    <x v="0"/>
  </r>
  <r>
    <s v="BM RG"/>
    <x v="4"/>
    <s v="Rolandstr. 14"/>
    <s v="Fachzentrum &amp; KC"/>
    <s v="1. Obergeschoss"/>
    <s v="40.033"/>
    <s v="NF4.2 - Archive, Sammlungsräume"/>
    <s v="Archiv"/>
    <n v="11.53"/>
    <x v="3"/>
    <s v="Nein"/>
    <s v="Z (nur Regiearbeiten) - (alle restlichen)"/>
    <x v="1"/>
  </r>
  <r>
    <s v="BM RG"/>
    <x v="5"/>
    <s v="Am Widey 2-4"/>
    <s v="Digitalisierungszentrum"/>
    <s v="1. Untergeschoss"/>
    <s v="20.001"/>
    <s v="NF4.1 - Lagerräume"/>
    <s v="Keller zur Wohnung"/>
    <n v="13.25"/>
    <x v="6"/>
    <s v="Nein"/>
    <s v="Z (nur Regiearbeiten) - (alle restlichen)"/>
    <x v="1"/>
  </r>
  <r>
    <s v="BM RG"/>
    <x v="5"/>
    <s v="Am Widey 2-4"/>
    <s v="Digitalisierungszentrum"/>
    <s v="1. Untergeschoss"/>
    <s v="20.002"/>
    <s v="TF8.1 - Abwasseraufbereitung und -beseitigung, Wasserversorgung, Gase und Flüssigkeiten"/>
    <s v="Wasseranschluss"/>
    <n v="17.3"/>
    <x v="6"/>
    <s v="Nein"/>
    <s v="Z (nur Regiearbeiten) - (alle restlichen)"/>
    <x v="1"/>
  </r>
  <r>
    <s v="BM RG"/>
    <x v="5"/>
    <s v="Am Widey 2-4"/>
    <s v="Digitalisierungszentrum"/>
    <s v="1. Untergeschoss"/>
    <s v="20.003A"/>
    <s v="NF4.2 - Archive, Sammlungsräume"/>
    <s v="Archiv I"/>
    <n v="95.71"/>
    <x v="6"/>
    <s v="Nein"/>
    <s v="Z (nur Regiearbeiten) - (alle restlichen)"/>
    <x v="1"/>
  </r>
  <r>
    <s v="BM RG"/>
    <x v="5"/>
    <s v="Am Widey 2-4"/>
    <s v="Digitalisierungszentrum"/>
    <s v="1. Untergeschoss"/>
    <s v="20.003B"/>
    <s v="NF4.2 - Archive, Sammlungsräume"/>
    <s v="Archiv II"/>
    <n v="26.14"/>
    <x v="6"/>
    <s v="Nein"/>
    <s v="Z (nur Regiearbeiten) - (alle restlichen)"/>
    <x v="1"/>
  </r>
  <r>
    <s v="BM RG"/>
    <x v="5"/>
    <s v="Am Widey 2-4"/>
    <s v="Digitalisierungszentrum"/>
    <s v="1. Untergeschoss"/>
    <s v="20.004"/>
    <s v="NF4.4 - Annahme- und Ausgaberäume"/>
    <s v="Postschleuse / Anlieferung"/>
    <n v="51.81"/>
    <x v="2"/>
    <s v="Nein"/>
    <s v="A (NF2.1-2.8 / NF4.4-nur Poststellen)"/>
    <x v="0"/>
  </r>
  <r>
    <s v="BM RG"/>
    <x v="5"/>
    <s v="Am Widey 2-4"/>
    <s v="Digitalisierungszentrum"/>
    <s v="1. Untergeschoss"/>
    <s v="20.005"/>
    <s v="NF4.1 - Lagerräume"/>
    <s v="Lager (Formulare)"/>
    <n v="41.01"/>
    <x v="6"/>
    <s v="Nein"/>
    <s v="Z (nur Regiearbeiten) - (alle restlichen)"/>
    <x v="1"/>
  </r>
  <r>
    <s v="BM RG"/>
    <x v="5"/>
    <s v="Am Widey 2-4"/>
    <s v="Digitalisierungszentrum"/>
    <s v="1. Untergeschoss"/>
    <s v="20.006"/>
    <s v="NF4.1 - Lagerräume"/>
    <s v="Lager"/>
    <n v="23.91"/>
    <x v="6"/>
    <s v="Nein"/>
    <s v="Z (nur Regiearbeiten) - (alle restlichen)"/>
    <x v="1"/>
  </r>
  <r>
    <s v="BM RG"/>
    <x v="5"/>
    <s v="Am Widey 2-4"/>
    <s v="Digitalisierungszentrum"/>
    <s v="1. Untergeschoss"/>
    <s v="20.007"/>
    <s v="NF4.1 - Lagerräume"/>
    <s v="Lager"/>
    <n v="17.809999999999999"/>
    <x v="6"/>
    <s v="Nein"/>
    <s v="Z (nur Regiearbeiten) - (alle restlichen)"/>
    <x v="1"/>
  </r>
  <r>
    <s v="BM RG"/>
    <x v="5"/>
    <s v="Am Widey 2-4"/>
    <s v="Digitalisierungszentrum"/>
    <s v="1. Untergeschoss"/>
    <s v="20.008"/>
    <s v="NF3.2 - Werkstätten"/>
    <s v="Werkstatt"/>
    <n v="11.28"/>
    <x v="6"/>
    <s v="Nein"/>
    <s v="Z (nur Regiearbeiten) - (alle restlichen)"/>
    <x v="1"/>
  </r>
  <r>
    <s v="BM RG"/>
    <x v="5"/>
    <s v="Am Widey 2-4"/>
    <s v="Digitalisierungszentrum"/>
    <s v="1. Untergeschoss"/>
    <s v="20.009"/>
    <s v="NF4.2 - Archive, Sammlungsräume"/>
    <s v="Archiv III"/>
    <n v="66.489999999999995"/>
    <x v="6"/>
    <s v="Nein"/>
    <s v="Z (nur Regiearbeiten) - (alle restlichen)"/>
    <x v="1"/>
  </r>
  <r>
    <s v="BM RG"/>
    <x v="5"/>
    <s v="Am Widey 2-4"/>
    <s v="Digitalisierungszentrum"/>
    <s v="1. Untergeschoss"/>
    <s v="20.010"/>
    <s v="NF4.1 - Lagerräume"/>
    <s v="Lager"/>
    <n v="28.4"/>
    <x v="6"/>
    <s v="Nein"/>
    <s v="Z (nur Regiearbeiten) - (alle restlichen)"/>
    <x v="0"/>
  </r>
  <r>
    <s v="BM RG"/>
    <x v="5"/>
    <s v="Am Widey 2-4"/>
    <s v="Digitalisierungszentrum"/>
    <s v="1. Untergeschoss"/>
    <s v="20.011"/>
    <s v="NF4.1 - Lagerräume"/>
    <s v="Lager"/>
    <n v="13.07"/>
    <x v="6"/>
    <s v="Nein"/>
    <s v="Z (nur Regiearbeiten) - (alle restlichen)"/>
    <x v="1"/>
  </r>
  <r>
    <s v="BM RG"/>
    <x v="5"/>
    <s v="Am Widey 2-4"/>
    <s v="Digitalisierungszentrum"/>
    <s v="1. Untergeschoss"/>
    <s v="20.012"/>
    <s v="NF7.2 - Garderoben"/>
    <s v="Umkleide"/>
    <n v="6.49"/>
    <x v="2"/>
    <s v="Nein"/>
    <s v="D (NF7.1-7.2)"/>
    <x v="0"/>
  </r>
  <r>
    <s v="BM RG"/>
    <x v="5"/>
    <s v="Am Widey 2-4"/>
    <s v="Digitalisierungszentrum"/>
    <s v="1. Untergeschoss"/>
    <s v="20.013"/>
    <s v="NF6.1 - Räume mit allgemeiner medizinischer Ausstattung"/>
    <s v="Erste-Hilfe-Raum"/>
    <n v="6.46"/>
    <x v="2"/>
    <s v="Nein"/>
    <s v="F (NF5.2 / NF5.5 / NF6.1)"/>
    <x v="0"/>
  </r>
  <r>
    <s v="BM RG"/>
    <x v="5"/>
    <s v="Am Widey 2-4"/>
    <s v="Digitalisierungszentrum"/>
    <s v="1. Untergeschoss"/>
    <s v="20.014"/>
    <s v="NF4.1 - Lagerräume"/>
    <s v="Lager"/>
    <n v="7.9"/>
    <x v="2"/>
    <s v="Nein"/>
    <s v="Z (nur Regiearbeiten) - (alle restlichen)"/>
    <x v="1"/>
  </r>
  <r>
    <s v="BM RG"/>
    <x v="5"/>
    <s v="Am Widey 2-4"/>
    <s v="Digitalisierungszentrum"/>
    <s v="1. Untergeschoss"/>
    <s v="20.015"/>
    <s v="TF8.4 - Elektrische Stromversorgung"/>
    <s v="Elektro Hausanschluss"/>
    <n v="9.33"/>
    <x v="6"/>
    <s v="Nein"/>
    <s v="Z (nur Regiearbeiten) - (alle restlichen)"/>
    <x v="1"/>
  </r>
  <r>
    <s v="BM RG"/>
    <x v="5"/>
    <s v="Am Widey 2-4"/>
    <s v="Digitalisierungszentrum"/>
    <s v="1. Untergeschoss"/>
    <s v="20.016"/>
    <s v="TF8.2 - Heizung und Brauchwassererwärmung"/>
    <s v="Heizung"/>
    <n v="28.46"/>
    <x v="6"/>
    <s v="Nein"/>
    <s v="Z (nur Regiearbeiten) - (alle restlichen)"/>
    <x v="1"/>
  </r>
  <r>
    <s v="BM RG"/>
    <x v="5"/>
    <s v="Am Widey 2-4"/>
    <s v="Digitalisierungszentrum"/>
    <s v="1. Untergeschoss"/>
    <s v="20.017"/>
    <s v="TF8.3 - Raumlufttechnische Anlagen"/>
    <s v="Lüftung"/>
    <n v="113.53"/>
    <x v="6"/>
    <s v="Nein"/>
    <s v="Z (nur Regiearbeiten) - (alle restlichen)"/>
    <x v="1"/>
  </r>
  <r>
    <s v="BM RG"/>
    <x v="5"/>
    <s v="Am Widey 2-4"/>
    <s v="Digitalisierungszentrum"/>
    <s v="1. Untergeschoss"/>
    <s v="20.018"/>
    <s v="NF4.1 - Lagerräume"/>
    <s v="Lager"/>
    <n v="11.8"/>
    <x v="6"/>
    <s v="Nein"/>
    <s v="Z (nur Regiearbeiten) - (alle restlichen)"/>
    <x v="1"/>
  </r>
  <r>
    <s v="BM RG"/>
    <x v="5"/>
    <s v="Am Widey 2-4"/>
    <s v="Digitalisierungszentrum"/>
    <s v="1. Untergeschoss"/>
    <s v="20.019"/>
    <s v="NF4.1 - Lagerräume"/>
    <s v="Lager"/>
    <n v="11.55"/>
    <x v="6"/>
    <s v="Nein"/>
    <s v="Z (nur Regiearbeiten) - (alle restlichen)"/>
    <x v="1"/>
  </r>
  <r>
    <s v="BM RG"/>
    <x v="5"/>
    <s v="Am Widey 2-4"/>
    <s v="Digitalisierungszentrum"/>
    <s v="1. Untergeschoss"/>
    <s v="20.020"/>
    <s v="NF4.2 - Archive, Sammlungsräume"/>
    <s v="Archiv IV"/>
    <n v="4.87"/>
    <x v="6"/>
    <s v="Nein"/>
    <s v="Z (nur Regiearbeiten) - (alle restlichen)"/>
    <x v="1"/>
  </r>
  <r>
    <s v="BM RG"/>
    <x v="5"/>
    <s v="Am Widey 2-4"/>
    <s v="Digitalisierungszentrum"/>
    <s v="1. Untergeschoss"/>
    <s v="20.021"/>
    <s v="NF7.2 - Garderoben"/>
    <s v="Garderobe"/>
    <n v="11.53"/>
    <x v="2"/>
    <s v="Nein"/>
    <s v="D (NF7.1-7.2)"/>
    <x v="0"/>
  </r>
  <r>
    <s v="BM RG"/>
    <x v="5"/>
    <s v="Am Widey 2-4"/>
    <s v="Digitalisierungszentrum"/>
    <s v="1. Untergeschoss"/>
    <s v="20.022"/>
    <s v="TF8.5 - Fernmeldetechnik"/>
    <s v="Technikraum"/>
    <n v="9.7100000000000009"/>
    <x v="6"/>
    <s v="Nein"/>
    <s v="Z (nur Regiearbeiten) - (alle restlichen)"/>
    <x v="1"/>
  </r>
  <r>
    <s v="BM RG"/>
    <x v="5"/>
    <s v="Am Widey 2-4"/>
    <s v="Digitalisierungszentrum"/>
    <s v="1. Untergeschoss"/>
    <s v="20.023"/>
    <s v="NF4.1 - Lagerräume"/>
    <s v="Lager"/>
    <n v="12.56"/>
    <x v="6"/>
    <s v="Nein"/>
    <s v="Z (nur Regiearbeiten) - (alle restlichen)"/>
    <x v="1"/>
  </r>
  <r>
    <s v="BM RG"/>
    <x v="5"/>
    <s v="Am Widey 2-4"/>
    <s v="Digitalisierungszentrum"/>
    <s v="1. Untergeschoss"/>
    <s v="20.024"/>
    <s v="NF7.2 - Garderoben"/>
    <s v="Garderobe"/>
    <n v="11.87"/>
    <x v="2"/>
    <s v="Nein"/>
    <s v="D (NF7.1-7.2)"/>
    <x v="0"/>
  </r>
  <r>
    <s v="BM RG"/>
    <x v="5"/>
    <s v="Am Widey 2-4"/>
    <s v="Digitalisierungszentrum"/>
    <s v="1. Untergeschoss"/>
    <s v="20.025"/>
    <s v="TF8.3 - Raumlufttechnische Anlagen"/>
    <s v="Lüftung"/>
    <n v="3.11"/>
    <x v="6"/>
    <s v="Nein"/>
    <s v="Z (nur Regiearbeiten) - (alle restlichen)"/>
    <x v="1"/>
  </r>
  <r>
    <s v="BM RG"/>
    <x v="5"/>
    <s v="Am Widey 2-4"/>
    <s v="Digitalisierungszentrum"/>
    <s v="1. Untergeschoss"/>
    <s v="20.026"/>
    <s v="TF8.4 - Elektrische Stromversorgung"/>
    <s v="Elektro Hausanschluss"/>
    <n v="9.18"/>
    <x v="6"/>
    <s v="Nein"/>
    <s v="Z (nur Regiearbeiten) - (alle restlichen)"/>
    <x v="1"/>
  </r>
  <r>
    <s v="BM RG"/>
    <x v="5"/>
    <s v="Am Widey 2-4"/>
    <s v="Digitalisierungszentrum"/>
    <s v="1. Untergeschoss"/>
    <s v="20.027"/>
    <s v="NF7.1 - Sanitärräume"/>
    <s v="WC - H"/>
    <n v="2.5499999999999998"/>
    <x v="1"/>
    <s v="Nein"/>
    <s v="D (NF7.1-7.2)"/>
    <x v="0"/>
  </r>
  <r>
    <s v="BM RG"/>
    <x v="5"/>
    <s v="Am Widey 2-4"/>
    <s v="Digitalisierungszentrum"/>
    <s v="1. Untergeschoss"/>
    <s v="20.028"/>
    <s v="NF7.1 - Sanitärräume"/>
    <s v="WC - D"/>
    <n v="2.57"/>
    <x v="1"/>
    <s v="Nein"/>
    <s v="D (NF7.1-7.2)"/>
    <x v="0"/>
  </r>
  <r>
    <s v="BM RG"/>
    <x v="5"/>
    <s v="Am Widey 2-4"/>
    <s v="Digitalisierungszentrum"/>
    <s v="1. Untergeschoss"/>
    <s v="20.029"/>
    <s v="VF9.9 - Sonstige Verkehrsflächen"/>
    <s v="überdachter Außenbereich"/>
    <n v="37.340000000000003"/>
    <x v="3"/>
    <s v="Nein"/>
    <s v="Z (nur Regiearbeiten) - (alle restlichen)"/>
    <x v="0"/>
  </r>
  <r>
    <s v="BM RG"/>
    <x v="5"/>
    <s v="Am Widey 2-4"/>
    <s v="Digitalisierungszentrum"/>
    <s v="1. Untergeschoss"/>
    <s v="20.030"/>
    <s v="NF7.4 - Fahrzeugabstellflächen"/>
    <s v="Tiefgarage"/>
    <n v="1462.68"/>
    <x v="17"/>
    <s v="Nein"/>
    <s v="Z (nur Regiearbeiten) - (alle restlichen)"/>
    <x v="1"/>
  </r>
  <r>
    <s v="BM RG"/>
    <x v="5"/>
    <s v="Am Widey 2-4"/>
    <s v="Digitalisierungszentrum"/>
    <s v="1. Untergeschoss"/>
    <s v="20.031"/>
    <s v="NF7.1 - Sanitärräume"/>
    <s v="WC - H"/>
    <n v="2.02"/>
    <x v="1"/>
    <s v="Nein"/>
    <s v="D (NF7.1-7.2)"/>
    <x v="0"/>
  </r>
  <r>
    <s v="BM RG"/>
    <x v="5"/>
    <s v="Am Widey 2-4"/>
    <s v="Digitalisierungszentrum"/>
    <s v="1. Untergeschoss"/>
    <s v="20.032"/>
    <s v="NF7.1 - Sanitärräume"/>
    <s v="WC - D"/>
    <n v="2.0299999999999998"/>
    <x v="1"/>
    <s v="Nein"/>
    <s v="D (NF7.1-7.2)"/>
    <x v="0"/>
  </r>
  <r>
    <s v="BM RG"/>
    <x v="5"/>
    <s v="Am Widey 2-4"/>
    <s v="Digitalisierungszentrum"/>
    <s v="1. Untergeschoss"/>
    <s v="20.033"/>
    <s v="VF9.1 - Flure, Hallen"/>
    <s v="Flur"/>
    <n v="20.83"/>
    <x v="3"/>
    <s v="Nein"/>
    <s v="B (VF9.1-9.2)"/>
    <x v="0"/>
  </r>
  <r>
    <s v="BM RG"/>
    <x v="5"/>
    <s v="Am Widey 2-4"/>
    <s v="Digitalisierungszentrum"/>
    <s v="1. Untergeschoss"/>
    <s v="20.034"/>
    <s v="NF4.1 - Lagerräume"/>
    <s v="Lager"/>
    <n v="4.07"/>
    <x v="6"/>
    <s v="Nein"/>
    <s v="Z (nur Regiearbeiten) - (alle restlichen)"/>
    <x v="1"/>
  </r>
  <r>
    <s v="BM RG"/>
    <x v="5"/>
    <s v="Am Widey 2-4"/>
    <s v="Digitalisierungszentrum"/>
    <s v="1. Untergeschoss"/>
    <s v="20.035"/>
    <s v="NF4.1 - Lagerräume"/>
    <s v="Lager"/>
    <n v="5.24"/>
    <x v="6"/>
    <s v="Nein"/>
    <s v="Z (nur Regiearbeiten) - (alle restlichen)"/>
    <x v="1"/>
  </r>
  <r>
    <s v="BM RG"/>
    <x v="5"/>
    <s v="Am Widey 2-4"/>
    <s v="Digitalisierungszentrum"/>
    <s v="1. Untergeschoss"/>
    <s v="20.036"/>
    <s v="VF9.1 - Flure, Hallen"/>
    <s v="Flur"/>
    <n v="10.81"/>
    <x v="3"/>
    <s v="Nein"/>
    <s v="B (VF9.1-9.2)"/>
    <x v="0"/>
  </r>
  <r>
    <s v="BM RG"/>
    <x v="5"/>
    <s v="Am Widey 2-4"/>
    <s v="Digitalisierungszentrum"/>
    <s v="1. Untergeschoss"/>
    <s v="20.037"/>
    <s v="VF9.1 - Flure, Hallen"/>
    <s v="Flur"/>
    <n v="110.72"/>
    <x v="3"/>
    <s v="Nein"/>
    <s v="B (VF9.1-9.2)"/>
    <x v="0"/>
  </r>
  <r>
    <s v="BM RG"/>
    <x v="5"/>
    <s v="Am Widey 2-4"/>
    <s v="Digitalisierungszentrum"/>
    <s v="1. Untergeschoss"/>
    <s v="20.038"/>
    <s v="VF9.1 - Flure, Hallen"/>
    <s v="Flur"/>
    <n v="3.25"/>
    <x v="6"/>
    <s v="Nein"/>
    <s v="B (VF9.1-9.2)"/>
    <x v="0"/>
  </r>
  <r>
    <s v="BM RG"/>
    <x v="5"/>
    <s v="Am Widey 2-4"/>
    <s v="Digitalisierungszentrum"/>
    <s v="1. Untergeschoss"/>
    <s v="20.040"/>
    <s v="VF9.1 - Flure, Hallen"/>
    <s v="Flur"/>
    <n v="3.96"/>
    <x v="3"/>
    <s v="Nein"/>
    <s v="B (VF9.1-9.2)"/>
    <x v="0"/>
  </r>
  <r>
    <s v="BM RG"/>
    <x v="5"/>
    <s v="Am Widey 2-4"/>
    <s v="Digitalisierungszentrum"/>
    <s v="1. Untergeschoss"/>
    <s v="20.041"/>
    <s v="VF9.3 - Schächte für Förderanlagen"/>
    <s v="Aufzugsschacht"/>
    <n v="3.99"/>
    <x v="12"/>
    <s v="Nein"/>
    <s v="Z (nur Regiearbeiten) - (alle restlichen)"/>
    <x v="1"/>
  </r>
  <r>
    <s v="BM RG"/>
    <x v="5"/>
    <s v="Am Widey 2-4"/>
    <s v="Digitalisierungszentrum"/>
    <s v="1. Untergeschoss"/>
    <s v="20.042"/>
    <s v="NF7.9 - Sonstige Räume"/>
    <s v="Sonstiger Raum"/>
    <n v="17.63"/>
    <x v="6"/>
    <s v="Nein"/>
    <s v="Z (nur Regiearbeiten) - (alle restlichen)"/>
    <x v="1"/>
  </r>
  <r>
    <s v="BM RG"/>
    <x v="5"/>
    <s v="Am Widey 2-4"/>
    <s v="Digitalisierungszentrum"/>
    <s v="1. Untergeschoss"/>
    <s v="30.039"/>
    <s v="VF9.2 - Treppen"/>
    <s v="Treppe"/>
    <n v="1.3"/>
    <x v="18"/>
    <s v="Nein"/>
    <s v="B (VF9.1-9.2)"/>
    <x v="0"/>
  </r>
  <r>
    <s v="BM RG"/>
    <x v="5"/>
    <s v="Am Widey 2-4"/>
    <s v="Digitalisierungszentrum"/>
    <s v="Erdgeschoss"/>
    <s v="30.101"/>
    <s v="NF2.2 - Großraumbüros"/>
    <s v="Großraumbüro"/>
    <n v="909.54"/>
    <x v="0"/>
    <s v="Nein"/>
    <s v="A (NF2.1-2.8 / NF4.4-nur Poststellen)"/>
    <x v="0"/>
  </r>
  <r>
    <s v="BM RG"/>
    <x v="5"/>
    <s v="Am Widey 2-4"/>
    <s v="Digitalisierungszentrum"/>
    <s v="Erdgeschoss"/>
    <s v="30.101.1"/>
    <s v="NF1.3 - Pausenräume"/>
    <s v="Lounge"/>
    <n v="81"/>
    <x v="0"/>
    <s v="Nein"/>
    <s v="E (NF1.2-1.4)"/>
    <x v="0"/>
  </r>
  <r>
    <s v="BM RG"/>
    <x v="5"/>
    <s v="Am Widey 2-4"/>
    <s v="Digitalisierungszentrum"/>
    <s v="Erdgeschoss"/>
    <s v="30.102"/>
    <s v="NF2.1 - Büroräume"/>
    <s v="Büro"/>
    <n v="21.98"/>
    <x v="0"/>
    <s v="Nein"/>
    <s v="A (NF2.1-2.8 / NF4.4-nur Poststellen)"/>
    <x v="0"/>
  </r>
  <r>
    <s v="BM RG"/>
    <x v="5"/>
    <s v="Am Widey 2-4"/>
    <s v="Digitalisierungszentrum"/>
    <s v="Erdgeschoss"/>
    <s v="30.103"/>
    <s v="NF2.1 - Büroräume"/>
    <s v="Büro"/>
    <n v="32.700000000000003"/>
    <x v="0"/>
    <s v="Nein"/>
    <s v="A (NF2.1-2.8 / NF4.4-nur Poststellen)"/>
    <x v="0"/>
  </r>
  <r>
    <s v="BM RG"/>
    <x v="5"/>
    <s v="Am Widey 2-4"/>
    <s v="Digitalisierungszentrum"/>
    <s v="Erdgeschoss"/>
    <s v="30.105"/>
    <s v="NF2.1 - Büroräume"/>
    <s v="Büro / Scanner"/>
    <n v="16.23"/>
    <x v="0"/>
    <s v="Nein"/>
    <s v="A (NF2.1-2.8 / NF4.4-nur Poststellen)"/>
    <x v="0"/>
  </r>
  <r>
    <s v="BM RG"/>
    <x v="5"/>
    <s v="Am Widey 2-4"/>
    <s v="Digitalisierungszentrum"/>
    <s v="Erdgeschoss"/>
    <s v="30.106"/>
    <s v="NF2.1 - Büroräume"/>
    <s v="Büro / Scanner"/>
    <n v="28.79"/>
    <x v="0"/>
    <s v="Nein"/>
    <s v="A (NF2.1-2.8 / NF4.4-nur Poststellen)"/>
    <x v="0"/>
  </r>
  <r>
    <s v="BM RG"/>
    <x v="5"/>
    <s v="Am Widey 2-4"/>
    <s v="Digitalisierungszentrum"/>
    <s v="Erdgeschoss"/>
    <s v="30.107"/>
    <s v="NF2.1 - Büroräume"/>
    <s v="Büro / Scanner"/>
    <n v="31.84"/>
    <x v="0"/>
    <s v="Nein"/>
    <s v="A (NF2.1-2.8 / NF4.4-nur Poststellen)"/>
    <x v="0"/>
  </r>
  <r>
    <s v="BM RG"/>
    <x v="5"/>
    <s v="Am Widey 2-4"/>
    <s v="Digitalisierungszentrum"/>
    <s v="Erdgeschoss"/>
    <s v="30.109"/>
    <s v="VF9.1 - Flure, Hallen"/>
    <s v="Flur"/>
    <n v="2.2400000000000002"/>
    <x v="1"/>
    <s v="Nein"/>
    <s v="B (VF9.1-9.2)"/>
    <x v="0"/>
  </r>
  <r>
    <s v="BM RG"/>
    <x v="5"/>
    <s v="Am Widey 2-4"/>
    <s v="Digitalisierungszentrum"/>
    <s v="Erdgeschoss"/>
    <s v="30.110"/>
    <s v="NF7.3 - Abstellräume"/>
    <s v="Abstellraum"/>
    <n v="3.3"/>
    <x v="1"/>
    <s v="Nein"/>
    <s v="Z (nur Regiearbeiten) - (alle restlichen)"/>
    <x v="1"/>
  </r>
  <r>
    <s v="BM RG"/>
    <x v="5"/>
    <s v="Am Widey 2-4"/>
    <s v="Digitalisierungszentrum"/>
    <s v="Erdgeschoss"/>
    <s v="30.111"/>
    <s v="NF7.1 - Sanitärräume"/>
    <s v="WC - D"/>
    <n v="9.76"/>
    <x v="1"/>
    <s v="Nein"/>
    <s v="D (NF7.1-7.2)"/>
    <x v="0"/>
  </r>
  <r>
    <s v="BM RG"/>
    <x v="5"/>
    <s v="Am Widey 2-4"/>
    <s v="Digitalisierungszentrum"/>
    <s v="Erdgeschoss"/>
    <s v="30.112"/>
    <s v="NF7.1 - Sanitärräume"/>
    <s v="WC - D"/>
    <n v="9.24"/>
    <x v="1"/>
    <s v="Nein"/>
    <s v="D (NF7.1-7.2)"/>
    <x v="0"/>
  </r>
  <r>
    <s v="BM RG"/>
    <x v="5"/>
    <s v="Am Widey 2-4"/>
    <s v="Digitalisierungszentrum"/>
    <s v="Erdgeschoss"/>
    <s v="30.113"/>
    <s v="NF7.1 - Sanitärräume"/>
    <s v="WC - B"/>
    <n v="4.5199999999999996"/>
    <x v="1"/>
    <s v="Nein"/>
    <s v="D (NF7.1-7.2)"/>
    <x v="0"/>
  </r>
  <r>
    <s v="BM RG"/>
    <x v="5"/>
    <s v="Am Widey 2-4"/>
    <s v="Digitalisierungszentrum"/>
    <s v="Erdgeschoss"/>
    <s v="30.114"/>
    <s v="NF7.1 - Sanitärräume"/>
    <s v="WC - H"/>
    <n v="5.3"/>
    <x v="1"/>
    <s v="Nein"/>
    <s v="D (NF7.1-7.2)"/>
    <x v="0"/>
  </r>
  <r>
    <s v="BM RG"/>
    <x v="5"/>
    <s v="Am Widey 2-4"/>
    <s v="Digitalisierungszentrum"/>
    <s v="Erdgeschoss"/>
    <s v="30.115"/>
    <s v="NF7.1 - Sanitärräume"/>
    <s v="WC - H"/>
    <n v="15.22"/>
    <x v="1"/>
    <s v="Nein"/>
    <s v="D (NF7.1-7.2)"/>
    <x v="0"/>
  </r>
  <r>
    <s v="BM RG"/>
    <x v="5"/>
    <s v="Am Widey 2-4"/>
    <s v="Digitalisierungszentrum"/>
    <s v="Erdgeschoss"/>
    <s v="30.116"/>
    <s v="TF8.9 - Sonstige betriebstechnische Anlagen"/>
    <s v="Schacht"/>
    <n v="1.04"/>
    <x v="6"/>
    <s v="Nein"/>
    <s v="Z (nur Regiearbeiten) - (alle restlichen)"/>
    <x v="1"/>
  </r>
  <r>
    <s v="BM RG"/>
    <x v="5"/>
    <s v="Am Widey 2-4"/>
    <s v="Digitalisierungszentrum"/>
    <s v="Erdgeschoss"/>
    <s v="30.117"/>
    <s v="VF9.1 - Flure, Hallen"/>
    <s v="Flur"/>
    <n v="16.899999999999999"/>
    <x v="3"/>
    <s v="Nein"/>
    <s v="B (VF9.1-9.2)"/>
    <x v="0"/>
  </r>
  <r>
    <s v="BM RG"/>
    <x v="5"/>
    <s v="Am Widey 2-4"/>
    <s v="Digitalisierungszentrum"/>
    <s v="Erdgeschoss"/>
    <s v="30.118"/>
    <s v="VF9.2 - Treppen"/>
    <s v="Treppe"/>
    <n v="14.96"/>
    <x v="3"/>
    <s v="Nein"/>
    <s v="B (VF9.1-9.2)"/>
    <x v="0"/>
  </r>
  <r>
    <s v="BM RG"/>
    <x v="5"/>
    <s v="Am Widey 2-4"/>
    <s v="Digitalisierungszentrum"/>
    <s v="Erdgeschoss"/>
    <s v="30.119"/>
    <s v="TF8.6 - Aufzugs- und Förderanlagen"/>
    <s v="Aufzugskabine"/>
    <n v="3.99"/>
    <x v="15"/>
    <s v="Nein"/>
    <s v="H (TF8.6-nur Aufzugskabine)"/>
    <x v="0"/>
  </r>
  <r>
    <s v="BM RG"/>
    <x v="5"/>
    <s v="Am Widey 2-4"/>
    <s v="Digitalisierungszentrum"/>
    <s v="Erdgeschoss"/>
    <s v="30.120"/>
    <s v="VF9.2 - Treppen"/>
    <s v="Treppe"/>
    <n v="3.05"/>
    <x v="3"/>
    <s v="Nein"/>
    <s v="B (VF9.1-9.2)"/>
    <x v="0"/>
  </r>
  <r>
    <s v="BM RG"/>
    <x v="5"/>
    <s v="Am Widey 2-4"/>
    <s v="Digitalisierungszentrum"/>
    <s v="Erdgeschoss"/>
    <s v="30.121"/>
    <s v="VF9.1 - Flure, Hallen"/>
    <s v="Windfang"/>
    <n v="25.89"/>
    <x v="9"/>
    <s v="Nein"/>
    <s v="B (VF9.1-9.2)"/>
    <x v="0"/>
  </r>
  <r>
    <s v="BM RG"/>
    <x v="5"/>
    <s v="Am Widey 2-4"/>
    <s v="Digitalisierungszentrum"/>
    <s v="Erdgeschoss"/>
    <s v="30.122"/>
    <s v="VF9.9 - Sonstige Verkehrsflächen"/>
    <s v="überdachter Eingangsbereich"/>
    <n v="91.31"/>
    <x v="0"/>
    <s v="Nein"/>
    <s v="Z (nur Regiearbeiten) - (alle restlichen)"/>
    <x v="0"/>
  </r>
  <r>
    <s v="BM RG"/>
    <x v="5"/>
    <s v="Am Widey 2-4"/>
    <s v="Digitalisierungszentrum"/>
    <s v="1. Obergeschoss"/>
    <s v="40.201"/>
    <s v="NF2.2 - Großraumbüros"/>
    <s v="Großraumbüro"/>
    <n v="563.04"/>
    <x v="0"/>
    <s v="Nein"/>
    <s v="A (NF2.1-2.8 / NF4.4-nur Poststellen)"/>
    <x v="0"/>
  </r>
  <r>
    <s v="BM RG"/>
    <x v="5"/>
    <s v="Am Widey 2-4"/>
    <s v="Digitalisierungszentrum"/>
    <s v="1. Obergeschoss"/>
    <s v="40.202"/>
    <s v="NF2.1 - Büroräume"/>
    <s v="Büro"/>
    <n v="25.64"/>
    <x v="0"/>
    <s v="Nein"/>
    <s v="A (NF2.1-2.8 / NF4.4-nur Poststellen)"/>
    <x v="0"/>
  </r>
  <r>
    <s v="BM RG"/>
    <x v="5"/>
    <s v="Am Widey 2-4"/>
    <s v="Digitalisierungszentrum"/>
    <s v="1. Obergeschoss"/>
    <s v="40.203"/>
    <s v="NF2.1 - Büroräume"/>
    <s v="Büro"/>
    <n v="19.46"/>
    <x v="0"/>
    <s v="Nein"/>
    <s v="A (NF2.1-2.8 / NF4.4-nur Poststellen)"/>
    <x v="0"/>
  </r>
  <r>
    <s v="BM RG"/>
    <x v="5"/>
    <s v="Am Widey 2-4"/>
    <s v="Digitalisierungszentrum"/>
    <s v="1. Obergeschoss"/>
    <s v="40.204"/>
    <s v="NF2.1 - Büroräume"/>
    <s v="Büro / VIP-Raum"/>
    <n v="15.65"/>
    <x v="0"/>
    <s v="Nein"/>
    <s v="A (NF2.1-2.8 / NF4.4-nur Poststellen)"/>
    <x v="0"/>
  </r>
  <r>
    <s v="BM RG"/>
    <x v="5"/>
    <s v="Am Widey 2-4"/>
    <s v="Digitalisierungszentrum"/>
    <s v="1. Obergeschoss"/>
    <s v="40.205"/>
    <s v="NF2.1 - Büroräume"/>
    <s v="Büro"/>
    <n v="24.68"/>
    <x v="0"/>
    <s v="Nein"/>
    <s v="A (NF2.1-2.8 / NF4.4-nur Poststellen)"/>
    <x v="0"/>
  </r>
  <r>
    <s v="BM RG"/>
    <x v="5"/>
    <s v="Am Widey 2-4"/>
    <s v="Digitalisierungszentrum"/>
    <s v="1. Obergeschoss"/>
    <s v="40.206"/>
    <s v="NF2.3 - Besprechungsräume"/>
    <s v="Besprechungsraum"/>
    <n v="24.89"/>
    <x v="0"/>
    <s v="Nein"/>
    <s v="A (NF2.1-2.8 / NF4.4-nur Poststellen)"/>
    <x v="0"/>
  </r>
  <r>
    <s v="BM RG"/>
    <x v="5"/>
    <s v="Am Widey 2-4"/>
    <s v="Digitalisierungszentrum"/>
    <s v="1. Obergeschoss"/>
    <s v="40.207"/>
    <s v="VF9.2 - Treppen"/>
    <s v="Treppe"/>
    <n v="18.37"/>
    <x v="0"/>
    <s v="Nein"/>
    <s v="B (VF9.1-9.2)"/>
    <x v="0"/>
  </r>
  <r>
    <s v="BM RG"/>
    <x v="5"/>
    <s v="Am Widey 2-4"/>
    <s v="Digitalisierungszentrum"/>
    <s v="1. Obergeschoss"/>
    <s v="40.208"/>
    <s v="NF4.2 - Archive, Sammlungsräume"/>
    <s v="Archiv"/>
    <n v="9.4700000000000006"/>
    <x v="2"/>
    <s v="Nein"/>
    <s v="Z (nur Regiearbeiten) - (alle restlichen)"/>
    <x v="1"/>
  </r>
  <r>
    <s v="BM RG"/>
    <x v="5"/>
    <s v="Am Widey 2-4"/>
    <s v="Digitalisierungszentrum"/>
    <s v="1. Obergeschoss"/>
    <s v="40.209"/>
    <s v="VF9.1 - Flure, Hallen"/>
    <s v="Flur"/>
    <n v="2.14"/>
    <x v="1"/>
    <s v="Nein"/>
    <s v="B (VF9.1-9.2)"/>
    <x v="0"/>
  </r>
  <r>
    <s v="BM RG"/>
    <x v="5"/>
    <s v="Am Widey 2-4"/>
    <s v="Digitalisierungszentrum"/>
    <s v="1. Obergeschoss"/>
    <s v="40.210"/>
    <s v="NF7.3 - Abstellräume"/>
    <s v="Abstellraum"/>
    <n v="3.39"/>
    <x v="1"/>
    <s v="Nein"/>
    <s v="Z (nur Regiearbeiten) - (alle restlichen)"/>
    <x v="1"/>
  </r>
  <r>
    <s v="BM RG"/>
    <x v="5"/>
    <s v="Am Widey 2-4"/>
    <s v="Digitalisierungszentrum"/>
    <s v="1. Obergeschoss"/>
    <s v="40.211"/>
    <s v="NF7.1 - Sanitärräume"/>
    <s v="WC"/>
    <n v="9.76"/>
    <x v="1"/>
    <s v="Nein"/>
    <s v="D (NF7.1-7.2)"/>
    <x v="0"/>
  </r>
  <r>
    <s v="BM RG"/>
    <x v="5"/>
    <s v="Am Widey 2-4"/>
    <s v="Digitalisierungszentrum"/>
    <s v="1. Obergeschoss"/>
    <s v="40.212"/>
    <s v="NF3.8 - Küchen"/>
    <s v="Teeküche"/>
    <n v="10.67"/>
    <x v="2"/>
    <s v="Nein"/>
    <s v="D (NF7.1-7.2)"/>
    <x v="0"/>
  </r>
  <r>
    <s v="BM RG"/>
    <x v="5"/>
    <s v="Am Widey 2-4"/>
    <s v="Digitalisierungszentrum"/>
    <s v="1. Obergeschoss"/>
    <s v="40.213"/>
    <s v="NF7.1 - Sanitärräume"/>
    <s v="WC"/>
    <n v="15.22"/>
    <x v="1"/>
    <s v="Nein"/>
    <s v="D (NF7.1-7.2)"/>
    <x v="0"/>
  </r>
  <r>
    <s v="BM RG"/>
    <x v="5"/>
    <s v="Am Widey 2-4"/>
    <s v="Digitalisierungszentrum"/>
    <s v="1. Obergeschoss"/>
    <s v="40.214"/>
    <s v="TF8.9 - Sonstige betriebstechnische Anlagen"/>
    <s v="Schacht"/>
    <n v="1.08"/>
    <x v="6"/>
    <s v="Nein"/>
    <s v="Z (nur Regiearbeiten) - (alle restlichen)"/>
    <x v="1"/>
  </r>
  <r>
    <s v="BM RG"/>
    <x v="5"/>
    <s v="Am Widey 2-4"/>
    <s v="Digitalisierungszentrum"/>
    <s v="1. Obergeschoss"/>
    <s v="40.215"/>
    <s v="VF9.3 - Schächte für Förderanlagen"/>
    <s v="Aufzugsschacht"/>
    <n v="3.99"/>
    <x v="12"/>
    <s v="Nein"/>
    <s v="Z (nur Regiearbeiten) - (alle restlichen)"/>
    <x v="1"/>
  </r>
  <r>
    <s v="BM RG"/>
    <x v="5"/>
    <s v="Am Widey 2-4"/>
    <s v="Digitalisierungszentrum"/>
    <s v="1. Obergeschoss"/>
    <s v="40.216"/>
    <s v="VF9.1 - Flure, Hallen"/>
    <s v="Flur"/>
    <n v="16.91"/>
    <x v="3"/>
    <s v="Nein"/>
    <s v="B (VF9.1-9.2)"/>
    <x v="0"/>
  </r>
  <r>
    <s v="BM RG"/>
    <x v="5"/>
    <s v="Am Widey 2-4"/>
    <s v="Digitalisierungszentrum"/>
    <s v="1. Obergeschoss"/>
    <s v="40.217"/>
    <s v="VF9.2 - Treppen"/>
    <s v="Treppe"/>
    <n v="14.76"/>
    <x v="3"/>
    <s v="Nein"/>
    <s v="B (VF9.1-9.2)"/>
    <x v="0"/>
  </r>
  <r>
    <s v="BM RG"/>
    <x v="5"/>
    <s v="Am Widey 2-4"/>
    <s v="Digitalisierungszentrum"/>
    <s v="2. Obergeschoss"/>
    <s v="50.301"/>
    <s v="NF2.2 - Großraumbüros"/>
    <s v="Großraumbüro"/>
    <n v="258.20999999999998"/>
    <x v="0"/>
    <s v="Nein"/>
    <s v="A (NF2.1-2.8 / NF4.4-nur Poststellen)"/>
    <x v="0"/>
  </r>
  <r>
    <s v="BM RG"/>
    <x v="5"/>
    <s v="Am Widey 2-4"/>
    <s v="Digitalisierungszentrum"/>
    <s v="2. Obergeschoss"/>
    <s v="50.302"/>
    <s v="NF2.1 - Büroräume"/>
    <s v="Büro"/>
    <n v="14.58"/>
    <x v="0"/>
    <s v="Nein"/>
    <s v="A (NF2.1-2.8 / NF4.4-nur Poststellen)"/>
    <x v="0"/>
  </r>
  <r>
    <s v="BM RG"/>
    <x v="5"/>
    <s v="Am Widey 2-4"/>
    <s v="Digitalisierungszentrum"/>
    <s v="2. Obergeschoss"/>
    <s v="50.303"/>
    <s v="NF2.1 - Büroräume"/>
    <s v="Büro"/>
    <n v="26.01"/>
    <x v="0"/>
    <s v="Nein"/>
    <s v="A (NF2.1-2.8 / NF4.4-nur Poststellen)"/>
    <x v="0"/>
  </r>
  <r>
    <s v="BM RG"/>
    <x v="5"/>
    <s v="Am Widey 2-4"/>
    <s v="Digitalisierungszentrum"/>
    <s v="2. Obergeschoss"/>
    <s v="50.304"/>
    <s v="NF2.1 - Büroräume"/>
    <s v="Büro"/>
    <n v="27.58"/>
    <x v="0"/>
    <s v="Nein"/>
    <s v="A (NF2.1-2.8 / NF4.4-nur Poststellen)"/>
    <x v="0"/>
  </r>
  <r>
    <s v="BM RG"/>
    <x v="5"/>
    <s v="Am Widey 2-4"/>
    <s v="Digitalisierungszentrum"/>
    <s v="2. Obergeschoss"/>
    <s v="50.305"/>
    <s v="NF2.1 - Büroräume"/>
    <s v="Büro"/>
    <n v="34.29"/>
    <x v="0"/>
    <s v="Nein"/>
    <s v="A (NF2.1-2.8 / NF4.4-nur Poststellen)"/>
    <x v="0"/>
  </r>
  <r>
    <s v="BM RG"/>
    <x v="5"/>
    <s v="Am Widey 2-4"/>
    <s v="Digitalisierungszentrum"/>
    <s v="2. Obergeschoss"/>
    <s v="50.306"/>
    <s v="NF2.1 - Büroräume"/>
    <s v="Büro"/>
    <n v="57.76"/>
    <x v="0"/>
    <s v="Nein"/>
    <s v="A (NF2.1-2.8 / NF4.4-nur Poststellen)"/>
    <x v="0"/>
  </r>
  <r>
    <s v="BM RG"/>
    <x v="5"/>
    <s v="Am Widey 2-4"/>
    <s v="Digitalisierungszentrum"/>
    <s v="2. Obergeschoss"/>
    <s v="50.307"/>
    <s v="NF3.8 - Küchen"/>
    <s v="Teeküche"/>
    <n v="11.89"/>
    <x v="0"/>
    <s v="Nein"/>
    <s v="Z (nur Regiearbeiten) - (alle restlichen)"/>
    <x v="1"/>
  </r>
  <r>
    <s v="BM RG"/>
    <x v="5"/>
    <s v="Am Widey 2-4"/>
    <s v="Digitalisierungszentrum"/>
    <s v="2. Obergeschoss"/>
    <s v="50.308"/>
    <s v="NF2.1 - Büroräume"/>
    <s v="Büro"/>
    <n v="18.34"/>
    <x v="0"/>
    <s v="Nein"/>
    <s v="A (NF2.1-2.8 / NF4.4-nur Poststellen)"/>
    <x v="0"/>
  </r>
  <r>
    <s v="BM RG"/>
    <x v="5"/>
    <s v="Am Widey 2-4"/>
    <s v="Digitalisierungszentrum"/>
    <s v="2. Obergeschoss"/>
    <s v="50.309"/>
    <s v="NF3.8 - Küchen"/>
    <s v="Teeküche"/>
    <n v="28.96"/>
    <x v="2"/>
    <s v="Nein"/>
    <s v="C (NF3.8)"/>
    <x v="0"/>
  </r>
  <r>
    <s v="BM RG"/>
    <x v="5"/>
    <s v="Am Widey 2-4"/>
    <s v="Digitalisierungszentrum"/>
    <s v="2. Obergeschoss"/>
    <s v="50.310"/>
    <s v="NF4.2 - Archive, Sammlungsräume"/>
    <s v="Archiv"/>
    <n v="17.25"/>
    <x v="2"/>
    <s v="Nein"/>
    <s v="Z (nur Regiearbeiten) - (alle restlichen)"/>
    <x v="1"/>
  </r>
  <r>
    <s v="BM RG"/>
    <x v="5"/>
    <s v="Am Widey 2-4"/>
    <s v="Digitalisierungszentrum"/>
    <s v="2. Obergeschoss"/>
    <s v="50.311"/>
    <s v="TF8.5 - Fernmeldetechnik"/>
    <s v="Serverraum"/>
    <n v="18.13"/>
    <x v="2"/>
    <s v="Nein"/>
    <s v="Z (nur Regiearbeiten) - (alle restlichen)"/>
    <x v="1"/>
  </r>
  <r>
    <s v="BM RG"/>
    <x v="5"/>
    <s v="Am Widey 2-4"/>
    <s v="Digitalisierungszentrum"/>
    <s v="2. Obergeschoss"/>
    <s v="50.312"/>
    <s v="VF9.1 - Flure, Hallen"/>
    <s v="Flur"/>
    <n v="32.99"/>
    <x v="0"/>
    <s v="Nein"/>
    <s v="B (VF9.1-9.2)"/>
    <x v="0"/>
  </r>
  <r>
    <s v="BM RG"/>
    <x v="5"/>
    <s v="Am Widey 2-4"/>
    <s v="Digitalisierungszentrum"/>
    <s v="2. Obergeschoss"/>
    <s v="50.313"/>
    <s v="VF9.1 - Flure, Hallen"/>
    <s v="Flur"/>
    <n v="6.19"/>
    <x v="0"/>
    <s v="Nein"/>
    <s v="B (VF9.1-9.2)"/>
    <x v="0"/>
  </r>
  <r>
    <s v="BM RG"/>
    <x v="5"/>
    <s v="Am Widey 2-4"/>
    <s v="Digitalisierungszentrum"/>
    <s v="2. Obergeschoss"/>
    <s v="50.314"/>
    <s v="NF7.1 - Sanitärräume"/>
    <s v="WC"/>
    <n v="12.28"/>
    <x v="1"/>
    <s v="Nein"/>
    <s v="D (NF7.1-7.2)"/>
    <x v="0"/>
  </r>
  <r>
    <s v="BM RG"/>
    <x v="5"/>
    <s v="Am Widey 2-4"/>
    <s v="Digitalisierungszentrum"/>
    <s v="2. Obergeschoss"/>
    <s v="50.315"/>
    <s v="NF7.1 - Sanitärräume"/>
    <s v="WC"/>
    <n v="14.71"/>
    <x v="1"/>
    <s v="Nein"/>
    <s v="D (NF7.1-7.2)"/>
    <x v="0"/>
  </r>
  <r>
    <s v="BM RG"/>
    <x v="5"/>
    <s v="Am Widey 2-4"/>
    <s v="Digitalisierungszentrum"/>
    <s v="2. Obergeschoss"/>
    <s v="50.316"/>
    <s v="NF7.3 - Abstellräume"/>
    <s v="Abstellraum"/>
    <n v="1.32"/>
    <x v="2"/>
    <s v="Nein"/>
    <s v="Z (nur Regiearbeiten) - (alle restlichen)"/>
    <x v="1"/>
  </r>
  <r>
    <s v="BM RG"/>
    <x v="5"/>
    <s v="Am Widey 2-4"/>
    <s v="Digitalisierungszentrum"/>
    <s v="2. Obergeschoss"/>
    <s v="50.317"/>
    <s v="TF8.9 - Sonstige betriebstechnische Anlagen"/>
    <s v="Schacht"/>
    <n v="2.5099999999999998"/>
    <x v="18"/>
    <s v="Nein"/>
    <s v="Z (nur Regiearbeiten) - (alle restlichen)"/>
    <x v="1"/>
  </r>
  <r>
    <s v="BM RG"/>
    <x v="5"/>
    <s v="Am Widey 2-4"/>
    <s v="Digitalisierungszentrum"/>
    <s v="2. Obergeschoss"/>
    <s v="50.318"/>
    <s v="TF8.1 - Abwasseraufbereitung und -beseitigung, Wasserversorgung, Gase und Flüssigkeiten"/>
    <s v="Wasserversorgung"/>
    <n v="1.07"/>
    <x v="2"/>
    <s v="Nein"/>
    <s v="Z (nur Regiearbeiten) - (alle restlichen)"/>
    <x v="1"/>
  </r>
  <r>
    <s v="BM RG"/>
    <x v="5"/>
    <s v="Am Widey 2-4"/>
    <s v="Digitalisierungszentrum"/>
    <s v="2. Obergeschoss"/>
    <s v="50.319"/>
    <s v="VF9.3 - Schächte für Förderanlagen"/>
    <s v="Aufzugsschacht"/>
    <n v="3.99"/>
    <x v="12"/>
    <s v="Nein"/>
    <s v="Z (nur Regiearbeiten) - (alle restlichen)"/>
    <x v="1"/>
  </r>
  <r>
    <s v="BM RG"/>
    <x v="5"/>
    <s v="Am Widey 2-4"/>
    <s v="Digitalisierungszentrum"/>
    <s v="2. Obergeschoss"/>
    <s v="50.320"/>
    <s v="VF9.1 - Flure, Hallen"/>
    <s v="Flur"/>
    <n v="16.91"/>
    <x v="3"/>
    <s v="Nein"/>
    <s v="B (VF9.1-9.2)"/>
    <x v="0"/>
  </r>
  <r>
    <s v="BM RG"/>
    <x v="5"/>
    <s v="Am Widey 2-4"/>
    <s v="Digitalisierungszentrum"/>
    <s v="2. Obergeschoss"/>
    <s v="50.321"/>
    <s v="VF9.2 - Treppen"/>
    <s v="Treppe"/>
    <n v="14.82"/>
    <x v="3"/>
    <s v="Nein"/>
    <s v="B (VF9.1-9.2)"/>
    <x v="0"/>
  </r>
  <r>
    <s v="BM RG"/>
    <x v="5"/>
    <s v="Am Widey 2-4"/>
    <s v="Digitalisierungszentrum"/>
    <s v="3. Obergeschoss"/>
    <s v="60.401"/>
    <s v="NF2.1 - Büroräume"/>
    <s v="Büro (Desksharing)"/>
    <n v="23.23"/>
    <x v="0"/>
    <s v="Nein"/>
    <s v="A (NF2.1-2.8 / NF4.4-nur Poststellen)"/>
    <x v="0"/>
  </r>
  <r>
    <s v="BM RG"/>
    <x v="5"/>
    <s v="Am Widey 2-4"/>
    <s v="Digitalisierungszentrum"/>
    <s v="3. Obergeschoss"/>
    <s v="60.402"/>
    <s v="NF4.1 - Lagerräume"/>
    <s v="Lager"/>
    <n v="27.58"/>
    <x v="0"/>
    <s v="Nein"/>
    <s v="Z (nur Regiearbeiten) - (alle restlichen)"/>
    <x v="1"/>
  </r>
  <r>
    <s v="BM RG"/>
    <x v="5"/>
    <s v="Am Widey 2-4"/>
    <s v="Digitalisierungszentrum"/>
    <s v="3. Obergeschoss"/>
    <s v="60.403"/>
    <s v="NF2.1 - Büroräume"/>
    <s v="Büro"/>
    <n v="16.510000000000002"/>
    <x v="0"/>
    <s v="Nein"/>
    <s v="A (NF2.1-2.8 / NF4.4-nur Poststellen)"/>
    <x v="0"/>
  </r>
  <r>
    <s v="BM RG"/>
    <x v="5"/>
    <s v="Am Widey 2-4"/>
    <s v="Digitalisierungszentrum"/>
    <s v="3. Obergeschoss"/>
    <s v="60.404"/>
    <s v="NF2.1 - Büroräume"/>
    <s v="Büro"/>
    <n v="26.18"/>
    <x v="0"/>
    <s v="Nein"/>
    <s v="A (NF2.1-2.8 / NF4.4-nur Poststellen)"/>
    <x v="0"/>
  </r>
  <r>
    <s v="BM RG"/>
    <x v="5"/>
    <s v="Am Widey 2-4"/>
    <s v="Digitalisierungszentrum"/>
    <s v="3. Obergeschoss"/>
    <s v="60.405"/>
    <s v="NF2.1 - Büroräume"/>
    <s v="Büro"/>
    <n v="22.92"/>
    <x v="0"/>
    <s v="Nein"/>
    <s v="A (NF2.1-2.8 / NF4.4-nur Poststellen)"/>
    <x v="0"/>
  </r>
  <r>
    <s v="BM RG"/>
    <x v="5"/>
    <s v="Am Widey 2-4"/>
    <s v="Digitalisierungszentrum"/>
    <s v="3. Obergeschoss"/>
    <s v="60.406"/>
    <s v="NF2.1 - Büroräume"/>
    <s v="Büro"/>
    <n v="23.13"/>
    <x v="0"/>
    <s v="Nein"/>
    <s v="A (NF2.1-2.8 / NF4.4-nur Poststellen)"/>
    <x v="0"/>
  </r>
  <r>
    <s v="BM RG"/>
    <x v="5"/>
    <s v="Am Widey 2-4"/>
    <s v="Digitalisierungszentrum"/>
    <s v="3. Obergeschoss"/>
    <s v="60.407"/>
    <s v="NF7.3 - Abstellräume"/>
    <s v="Abstellraum"/>
    <n v="7.65"/>
    <x v="0"/>
    <s v="Nein"/>
    <s v="Z (nur Regiearbeiten) - (alle restlichen)"/>
    <x v="1"/>
  </r>
  <r>
    <s v="BM RG"/>
    <x v="5"/>
    <s v="Am Widey 2-4"/>
    <s v="Digitalisierungszentrum"/>
    <s v="3. Obergeschoss"/>
    <s v="60.408"/>
    <s v="NF2.1 - Büroräume"/>
    <s v="Büro"/>
    <n v="31.95"/>
    <x v="0"/>
    <s v="Nein"/>
    <s v="A (NF2.1-2.8 / NF4.4-nur Poststellen)"/>
    <x v="0"/>
  </r>
  <r>
    <s v="BM RG"/>
    <x v="5"/>
    <s v="Am Widey 2-4"/>
    <s v="Digitalisierungszentrum"/>
    <s v="3. Obergeschoss"/>
    <s v="60.409"/>
    <s v="NF2.3 - Besprechungsräume"/>
    <s v="Besprechungsraum"/>
    <n v="76.73"/>
    <x v="0"/>
    <s v="Nein"/>
    <s v="A (NF2.1-2.8 / NF4.4-nur Poststellen)"/>
    <x v="0"/>
  </r>
  <r>
    <s v="BM RG"/>
    <x v="5"/>
    <s v="Am Widey 2-4"/>
    <s v="Digitalisierungszentrum"/>
    <s v="3. Obergeschoss"/>
    <s v="60.410"/>
    <s v="NF2.3 - Besprechungsräume"/>
    <s v="Besprechungsraum"/>
    <n v="43.94"/>
    <x v="0"/>
    <s v="Nein"/>
    <s v="A (NF2.1-2.8 / NF4.4-nur Poststellen)"/>
    <x v="0"/>
  </r>
  <r>
    <s v="BM RG"/>
    <x v="5"/>
    <s v="Am Widey 2-4"/>
    <s v="Digitalisierungszentrum"/>
    <s v="3. Obergeschoss"/>
    <s v="60.411"/>
    <s v="NF2.1 - Büroräume"/>
    <s v="Büro"/>
    <n v="38.729999999999997"/>
    <x v="0"/>
    <s v="Nein"/>
    <s v="A (NF2.1-2.8 / NF4.4-nur Poststellen)"/>
    <x v="0"/>
  </r>
  <r>
    <s v="BM RG"/>
    <x v="5"/>
    <s v="Am Widey 2-4"/>
    <s v="Digitalisierungszentrum"/>
    <s v="3. Obergeschoss"/>
    <s v="60.412"/>
    <s v="NF2.1 - Büroräume"/>
    <s v="Büro"/>
    <n v="39.86"/>
    <x v="0"/>
    <s v="Nein"/>
    <s v="A (NF2.1-2.8 / NF4.4-nur Poststellen)"/>
    <x v="0"/>
  </r>
  <r>
    <s v="BM RG"/>
    <x v="5"/>
    <s v="Am Widey 2-4"/>
    <s v="Digitalisierungszentrum"/>
    <s v="3. Obergeschoss"/>
    <s v="60.413"/>
    <s v="NF2.1 - Büroräume"/>
    <s v="Büro"/>
    <n v="37.42"/>
    <x v="0"/>
    <s v="Nein"/>
    <s v="A (NF2.1-2.8 / NF4.4-nur Poststellen)"/>
    <x v="0"/>
  </r>
  <r>
    <s v="BM RG"/>
    <x v="5"/>
    <s v="Am Widey 2-4"/>
    <s v="Digitalisierungszentrum"/>
    <s v="3. Obergeschoss"/>
    <s v="60.414"/>
    <s v="NF4.1 - Lagerräume"/>
    <s v="Lager"/>
    <n v="15.34"/>
    <x v="2"/>
    <s v="Nein"/>
    <s v="Z (nur Regiearbeiten) - (alle restlichen)"/>
    <x v="1"/>
  </r>
  <r>
    <s v="BM RG"/>
    <x v="5"/>
    <s v="Am Widey 2-4"/>
    <s v="Digitalisierungszentrum"/>
    <s v="3. Obergeschoss"/>
    <s v="60.415"/>
    <s v="NF4.2 - Archive, Sammlungsräume"/>
    <s v="/ Entspannung für MA"/>
    <n v="15.41"/>
    <x v="2"/>
    <s v="Nein"/>
    <s v="Z (nur Regiearbeiten) - (alle restlichen)"/>
    <x v="1"/>
  </r>
  <r>
    <s v="BM RG"/>
    <x v="5"/>
    <s v="Am Widey 2-4"/>
    <s v="Digitalisierungszentrum"/>
    <s v="3. Obergeschoss"/>
    <s v="60.416"/>
    <s v="NF7.1 - Sanitärräume"/>
    <s v="WC"/>
    <n v="11.83"/>
    <x v="1"/>
    <s v="Nein"/>
    <s v="D (NF7.1-7.2)"/>
    <x v="0"/>
  </r>
  <r>
    <s v="BM RG"/>
    <x v="5"/>
    <s v="Am Widey 2-4"/>
    <s v="Digitalisierungszentrum"/>
    <s v="3. Obergeschoss"/>
    <s v="60.417"/>
    <s v="VF9.1 - Flure, Hallen"/>
    <s v="Flur"/>
    <n v="1.1399999999999999"/>
    <x v="1"/>
    <s v="Nein"/>
    <s v="B (VF9.1-9.2)"/>
    <x v="0"/>
  </r>
  <r>
    <s v="BM RG"/>
    <x v="5"/>
    <s v="Am Widey 2-4"/>
    <s v="Digitalisierungszentrum"/>
    <s v="3. Obergeschoss"/>
    <s v="60.418"/>
    <s v="NF7.1 - Sanitärräume"/>
    <s v="WC"/>
    <n v="7.7"/>
    <x v="1"/>
    <s v="Nein"/>
    <s v="D (NF7.1-7.2)"/>
    <x v="0"/>
  </r>
  <r>
    <s v="BM RG"/>
    <x v="5"/>
    <s v="Am Widey 2-4"/>
    <s v="Digitalisierungszentrum"/>
    <s v="3. Obergeschoss"/>
    <s v="60.419"/>
    <s v="NF7.1 - Sanitärräume"/>
    <s v="WC"/>
    <n v="1.44"/>
    <x v="1"/>
    <s v="Nein"/>
    <s v="D (NF7.1-7.2)"/>
    <x v="0"/>
  </r>
  <r>
    <s v="BM RG"/>
    <x v="5"/>
    <s v="Am Widey 2-4"/>
    <s v="Digitalisierungszentrum"/>
    <s v="3. Obergeschoss"/>
    <s v="60.420"/>
    <s v="NF7.1 - Sanitärräume"/>
    <s v="WC"/>
    <n v="1.44"/>
    <x v="1"/>
    <s v="Nein"/>
    <s v="D (NF7.1-7.2)"/>
    <x v="0"/>
  </r>
  <r>
    <s v="BM RG"/>
    <x v="5"/>
    <s v="Am Widey 2-4"/>
    <s v="Digitalisierungszentrum"/>
    <s v="3. Obergeschoss"/>
    <s v="60.421"/>
    <s v="NF7.1 - Sanitärräume"/>
    <s v="WC"/>
    <n v="3.6"/>
    <x v="1"/>
    <s v="Nein"/>
    <s v="D (NF7.1-7.2)"/>
    <x v="0"/>
  </r>
  <r>
    <s v="BM RG"/>
    <x v="5"/>
    <s v="Am Widey 2-4"/>
    <s v="Digitalisierungszentrum"/>
    <s v="3. Obergeschoss"/>
    <s v="60.422"/>
    <s v="NF7.1 - Sanitärräume"/>
    <s v="WC"/>
    <n v="3.55"/>
    <x v="1"/>
    <s v="Nein"/>
    <s v="D (NF7.1-7.2)"/>
    <x v="0"/>
  </r>
  <r>
    <s v="BM RG"/>
    <x v="5"/>
    <s v="Am Widey 2-4"/>
    <s v="Digitalisierungszentrum"/>
    <s v="3. Obergeschoss"/>
    <s v="60.423"/>
    <s v="NF3.8 - Küchen"/>
    <s v="Teeküche"/>
    <n v="5.18"/>
    <x v="2"/>
    <s v="Nein"/>
    <s v="C (NF3.8)"/>
    <x v="0"/>
  </r>
  <r>
    <s v="BM RG"/>
    <x v="5"/>
    <s v="Am Widey 2-4"/>
    <s v="Digitalisierungszentrum"/>
    <s v="3. Obergeschoss"/>
    <s v="60.424"/>
    <s v="VF9.1 - Flure, Hallen"/>
    <s v="Flur"/>
    <n v="28.08"/>
    <x v="0"/>
    <s v="Nein"/>
    <s v="B (VF9.1-9.2)"/>
    <x v="0"/>
  </r>
  <r>
    <s v="BM RG"/>
    <x v="5"/>
    <s v="Am Widey 2-4"/>
    <s v="Digitalisierungszentrum"/>
    <s v="3. Obergeschoss"/>
    <s v="60.425"/>
    <s v="VF9.1 - Flure, Hallen"/>
    <s v="Flur"/>
    <n v="61.88"/>
    <x v="0"/>
    <s v="Nein"/>
    <s v="B (VF9.1-9.2)"/>
    <x v="0"/>
  </r>
  <r>
    <s v="BM RG"/>
    <x v="5"/>
    <s v="Am Widey 2-4"/>
    <s v="Digitalisierungszentrum"/>
    <s v="3. Obergeschoss"/>
    <s v="60.426"/>
    <s v="NF7.3 - Abstellräume"/>
    <s v="Abstellraum"/>
    <n v="2.94"/>
    <x v="2"/>
    <s v="Nein"/>
    <s v="Z (nur Regiearbeiten) - (alle restlichen)"/>
    <x v="1"/>
  </r>
  <r>
    <s v="BM RG"/>
    <x v="5"/>
    <s v="Am Widey 2-4"/>
    <s v="Digitalisierungszentrum"/>
    <s v="3. Obergeschoss"/>
    <s v="60.427"/>
    <s v="VF9.3 - Schächte für Förderanlagen"/>
    <s v="Aufzugsschacht"/>
    <n v="3.99"/>
    <x v="12"/>
    <s v="Nein"/>
    <s v="Z (nur Regiearbeiten) - (alle restlichen)"/>
    <x v="1"/>
  </r>
  <r>
    <s v="BM RG"/>
    <x v="5"/>
    <s v="Am Widey 2-4"/>
    <s v="Digitalisierungszentrum"/>
    <s v="3. Obergeschoss"/>
    <s v="60.428"/>
    <s v="VF9.2 - Treppen"/>
    <s v="Treppe"/>
    <n v="14.82"/>
    <x v="3"/>
    <s v="Nein"/>
    <s v="B (VF9.1-9.2)"/>
    <x v="0"/>
  </r>
  <r>
    <s v="BM RG"/>
    <x v="5"/>
    <s v="Am Widey 2-4"/>
    <s v="Digitalisierungszentrum"/>
    <s v="3. Obergeschoss"/>
    <s v="60.429"/>
    <s v="VF9.1 - Flure, Hallen"/>
    <s v="Flur"/>
    <n v="16.91"/>
    <x v="3"/>
    <s v="Nein"/>
    <s v="B (VF9.1-9.2)"/>
    <x v="0"/>
  </r>
  <r>
    <s v="BM RG"/>
    <x v="5"/>
    <s v="Am Widey 2-4"/>
    <s v="Digitalisierungszentrum"/>
    <s v="4. Obergeschoss"/>
    <s v="70.501"/>
    <s v="VF9.1 - Flure, Hallen"/>
    <s v="Flur"/>
    <n v="19.14"/>
    <x v="1"/>
    <s v="Nein"/>
    <s v="B (VF9.1-9.2)"/>
    <x v="0"/>
  </r>
  <r>
    <s v="BM RG"/>
    <x v="5"/>
    <s v="Am Widey 2-4"/>
    <s v="Digitalisierungszentrum"/>
    <s v="4. Obergeschoss"/>
    <s v="70.502"/>
    <s v="NF7.3 - Abstellräume"/>
    <s v="Abstellraum"/>
    <n v="2.68"/>
    <x v="1"/>
    <s v="Nein"/>
    <s v="Z (nur Regiearbeiten) - (alle restlichen)"/>
    <x v="1"/>
  </r>
  <r>
    <s v="BM RG"/>
    <x v="5"/>
    <s v="Am Widey 2-4"/>
    <s v="Digitalisierungszentrum"/>
    <s v="4. Obergeschoss"/>
    <s v="70.503"/>
    <s v="NF1.1 - Wohnräume"/>
    <s v="Küche"/>
    <n v="10.81"/>
    <x v="1"/>
    <s v="Ja"/>
    <s v="Z (nur Regiearbeiten) - (alle restlichen)"/>
    <x v="1"/>
  </r>
  <r>
    <s v="BM RG"/>
    <x v="5"/>
    <s v="Am Widey 2-4"/>
    <s v="Digitalisierungszentrum"/>
    <s v="4. Obergeschoss"/>
    <s v="70.504"/>
    <s v="VF9.1 - Flure, Hallen"/>
    <s v="Flur"/>
    <n v="3.84"/>
    <x v="1"/>
    <s v="Nein"/>
    <s v="B (VF9.1-9.2)"/>
    <x v="0"/>
  </r>
  <r>
    <s v="BM RG"/>
    <x v="5"/>
    <s v="Am Widey 2-4"/>
    <s v="Digitalisierungszentrum"/>
    <s v="4. Obergeschoss"/>
    <s v="70.505"/>
    <s v="NF1.1 - Wohnräume"/>
    <s v="Wohnen"/>
    <n v="31.12"/>
    <x v="4"/>
    <s v="Ja"/>
    <s v="Z (nur Regiearbeiten) - (alle restlichen)"/>
    <x v="1"/>
  </r>
  <r>
    <s v="BM RG"/>
    <x v="5"/>
    <s v="Am Widey 2-4"/>
    <s v="Digitalisierungszentrum"/>
    <s v="4. Obergeschoss"/>
    <s v="70.506"/>
    <s v="VF9.1 - Flure, Hallen"/>
    <s v="Flur"/>
    <n v="2.5299999999999998"/>
    <x v="4"/>
    <s v="Nein"/>
    <s v="B (VF9.1-9.2)"/>
    <x v="0"/>
  </r>
  <r>
    <s v="BM RG"/>
    <x v="5"/>
    <s v="Am Widey 2-4"/>
    <s v="Digitalisierungszentrum"/>
    <s v="4. Obergeschoss"/>
    <s v="70.507"/>
    <s v="NF1.1 - Wohnräume"/>
    <s v="Wohnen"/>
    <n v="14.31"/>
    <x v="0"/>
    <s v="Ja"/>
    <s v="Z (nur Regiearbeiten) - (alle restlichen)"/>
    <x v="1"/>
  </r>
  <r>
    <s v="BM RG"/>
    <x v="5"/>
    <s v="Am Widey 2-4"/>
    <s v="Digitalisierungszentrum"/>
    <s v="4. Obergeschoss"/>
    <s v="70.508"/>
    <s v="NF7.1 - Sanitärräume"/>
    <s v="Bad"/>
    <n v="5.73"/>
    <x v="1"/>
    <s v="Nein"/>
    <s v="D (NF7.1-7.2)"/>
    <x v="0"/>
  </r>
  <r>
    <s v="BM RG"/>
    <x v="5"/>
    <s v="Am Widey 2-4"/>
    <s v="Digitalisierungszentrum"/>
    <s v="4. Obergeschoss"/>
    <s v="70.509"/>
    <s v="VF9.1 - Flure, Hallen"/>
    <s v="Flur"/>
    <n v="13.45"/>
    <x v="1"/>
    <s v="Nein"/>
    <s v="B (VF9.1-9.2)"/>
    <x v="0"/>
  </r>
  <r>
    <s v="BM RG"/>
    <x v="5"/>
    <s v="Am Widey 2-4"/>
    <s v="Digitalisierungszentrum"/>
    <s v="4. Obergeschoss"/>
    <s v="70.510"/>
    <s v="NF1.5 - Speiseräume"/>
    <s v="Cafeteria"/>
    <n v="135.69"/>
    <x v="1"/>
    <s v="Nein"/>
    <s v="G (NF1.5)"/>
    <x v="0"/>
  </r>
  <r>
    <s v="BM RG"/>
    <x v="5"/>
    <s v="Am Widey 2-4"/>
    <s v="Digitalisierungszentrum"/>
    <s v="4. Obergeschoss"/>
    <s v="70.511"/>
    <s v="NF4.1 - Lagerräume"/>
    <s v="Lager"/>
    <n v="8.07"/>
    <x v="2"/>
    <s v="Nein"/>
    <s v="Z (nur Regiearbeiten) - (alle restlichen)"/>
    <x v="1"/>
  </r>
  <r>
    <s v="BM RG"/>
    <x v="5"/>
    <s v="Am Widey 2-4"/>
    <s v="Digitalisierungszentrum"/>
    <s v="4. Obergeschoss"/>
    <s v="70.512"/>
    <s v="NF1.1 - Wohnräume"/>
    <s v="Lager"/>
    <n v="23.32"/>
    <x v="0"/>
    <s v="Ja"/>
    <s v="Z (nur Regiearbeiten) - (alle restlichen)"/>
    <x v="1"/>
  </r>
  <r>
    <s v="BM RG"/>
    <x v="5"/>
    <s v="Am Widey 2-4"/>
    <s v="Digitalisierungszentrum"/>
    <s v="4. Obergeschoss"/>
    <s v="70.513"/>
    <s v="NF1.1 - Wohnräume"/>
    <s v="Bad"/>
    <n v="10.36"/>
    <x v="1"/>
    <s v="Ja"/>
    <s v="Z (nur Regiearbeiten) - (alle restlichen)"/>
    <x v="1"/>
  </r>
  <r>
    <s v="BM RG"/>
    <x v="5"/>
    <s v="Am Widey 2-4"/>
    <s v="Digitalisierungszentrum"/>
    <s v="4. Obergeschoss"/>
    <s v="70.514"/>
    <s v="NF1.1 - Wohnräume"/>
    <s v="Wohnen"/>
    <n v="13.39"/>
    <x v="0"/>
    <s v="Ja"/>
    <s v="Z (nur Regiearbeiten) - (alle restlichen)"/>
    <x v="1"/>
  </r>
  <r>
    <s v="BM RG"/>
    <x v="5"/>
    <s v="Am Widey 2-4"/>
    <s v="Digitalisierungszentrum"/>
    <s v="4. Obergeschoss"/>
    <s v="70.515"/>
    <s v="NF1.1 - Wohnräume"/>
    <s v="Wohnen"/>
    <n v="14.77"/>
    <x v="0"/>
    <s v="Ja"/>
    <s v="Z (nur Regiearbeiten) - (alle restlichen)"/>
    <x v="1"/>
  </r>
  <r>
    <s v="BM RG"/>
    <x v="5"/>
    <s v="Am Widey 2-4"/>
    <s v="Digitalisierungszentrum"/>
    <s v="4. Obergeschoss"/>
    <s v="70.516"/>
    <s v="NF1.1 - Wohnräume"/>
    <s v="Flur"/>
    <n v="4.45"/>
    <x v="0"/>
    <s v="Ja"/>
    <s v="Z (nur Regiearbeiten) - (alle restlichen)"/>
    <x v="1"/>
  </r>
  <r>
    <s v="BM RG"/>
    <x v="5"/>
    <s v="Am Widey 2-4"/>
    <s v="Digitalisierungszentrum"/>
    <s v="4. Obergeschoss"/>
    <s v="70.517"/>
    <s v="NF1.1 - Wohnräume"/>
    <s v="Wohnen"/>
    <n v="24.36"/>
    <x v="1"/>
    <s v="Ja"/>
    <s v="Z (nur Regiearbeiten) - (alle restlichen)"/>
    <x v="1"/>
  </r>
  <r>
    <s v="BM RG"/>
    <x v="5"/>
    <s v="Am Widey 2-4"/>
    <s v="Digitalisierungszentrum"/>
    <s v="4. Obergeschoss"/>
    <s v="70.518"/>
    <s v="NF7.1 - Sanitärräume"/>
    <s v="WC - H"/>
    <n v="11.37"/>
    <x v="1"/>
    <s v="Nein"/>
    <s v="D (NF7.1-7.2)"/>
    <x v="0"/>
  </r>
  <r>
    <s v="BM RG"/>
    <x v="5"/>
    <s v="Am Widey 2-4"/>
    <s v="Digitalisierungszentrum"/>
    <s v="4. Obergeschoss"/>
    <s v="70.519"/>
    <s v="VF9.1 - Flure, Hallen"/>
    <s v="Vorraum"/>
    <n v="3.79"/>
    <x v="1"/>
    <s v="Nein"/>
    <s v="B (VF9.1-9.2)"/>
    <x v="0"/>
  </r>
  <r>
    <s v="BM RG"/>
    <x v="5"/>
    <s v="Am Widey 2-4"/>
    <s v="Digitalisierungszentrum"/>
    <s v="4. Obergeschoss"/>
    <s v="70.520"/>
    <s v="NF7.2 - Garderoben"/>
    <s v="Garderobe"/>
    <n v="6.16"/>
    <x v="1"/>
    <s v="Nein"/>
    <s v="D (NF7.1-7.2)"/>
    <x v="0"/>
  </r>
  <r>
    <s v="BM RG"/>
    <x v="5"/>
    <s v="Am Widey 2-4"/>
    <s v="Digitalisierungszentrum"/>
    <s v="4. Obergeschoss"/>
    <s v="70.521"/>
    <s v="NF7.1 - Sanitärräume"/>
    <s v="WC - D"/>
    <n v="11.21"/>
    <x v="1"/>
    <s v="Nein"/>
    <s v="D (NF7.1-7.2)"/>
    <x v="0"/>
  </r>
  <r>
    <s v="BM RG"/>
    <x v="5"/>
    <s v="Am Widey 2-4"/>
    <s v="Digitalisierungszentrum"/>
    <s v="4. Obergeschoss"/>
    <s v="70.522"/>
    <s v="NF4.1 - Lagerräume"/>
    <s v="Lager"/>
    <n v="7.85"/>
    <x v="2"/>
    <s v="Nein"/>
    <s v="Z (nur Regiearbeiten) - (alle restlichen)"/>
    <x v="1"/>
  </r>
  <r>
    <s v="BM RG"/>
    <x v="5"/>
    <s v="Am Widey 2-4"/>
    <s v="Digitalisierungszentrum"/>
    <s v="4. Obergeschoss"/>
    <s v="70.523"/>
    <s v="NF1.1 - Wohnräume"/>
    <s v="Flur"/>
    <n v="6.19"/>
    <x v="1"/>
    <s v="Ja"/>
    <s v="Z (nur Regiearbeiten) - (alle restlichen)"/>
    <x v="1"/>
  </r>
  <r>
    <s v="BM RG"/>
    <x v="5"/>
    <s v="Am Widey 2-4"/>
    <s v="Digitalisierungszentrum"/>
    <s v="4. Obergeschoss"/>
    <s v="70.524"/>
    <s v="NF1.1 - Wohnräume"/>
    <s v="Küche"/>
    <n v="6.06"/>
    <x v="1"/>
    <s v="Ja"/>
    <s v="Z (nur Regiearbeiten) - (alle restlichen)"/>
    <x v="1"/>
  </r>
  <r>
    <s v="BM RG"/>
    <x v="5"/>
    <s v="Am Widey 2-4"/>
    <s v="Digitalisierungszentrum"/>
    <s v="4. Obergeschoss"/>
    <s v="70.525"/>
    <s v="NF1.1 - Wohnräume"/>
    <s v="WC"/>
    <n v="2.91"/>
    <x v="1"/>
    <s v="Ja"/>
    <s v="Z (nur Regiearbeiten) - (alle restlichen)"/>
    <x v="1"/>
  </r>
  <r>
    <s v="BM RG"/>
    <x v="5"/>
    <s v="Am Widey 2-4"/>
    <s v="Digitalisierungszentrum"/>
    <s v="4. Obergeschoss"/>
    <s v="70.526"/>
    <s v="NF1.1 - Wohnräume"/>
    <s v="Abstellraum"/>
    <n v="4.2300000000000004"/>
    <x v="2"/>
    <s v="Ja"/>
    <s v="Z (nur Regiearbeiten) - (alle restlichen)"/>
    <x v="1"/>
  </r>
  <r>
    <s v="BM RG"/>
    <x v="5"/>
    <s v="Am Widey 2-4"/>
    <s v="Digitalisierungszentrum"/>
    <s v="4. Obergeschoss"/>
    <s v="70.527"/>
    <s v="NF7.3 - Abstellräume"/>
    <s v="Abstellraum"/>
    <n v="2.77"/>
    <x v="2"/>
    <s v="Nein"/>
    <s v="Z (nur Regiearbeiten) - (alle restlichen)"/>
    <x v="1"/>
  </r>
  <r>
    <s v="BM RG"/>
    <x v="5"/>
    <s v="Am Widey 2-4"/>
    <s v="Digitalisierungszentrum"/>
    <s v="4. Obergeschoss"/>
    <s v="70.528"/>
    <s v="VF9.3 - Schächte für Förderanlagen"/>
    <s v="Aufzugsschacht"/>
    <n v="3.99"/>
    <x v="12"/>
    <s v="Nein"/>
    <s v="Z (nur Regiearbeiten) - (alle restlichen)"/>
    <x v="1"/>
  </r>
  <r>
    <s v="BM RG"/>
    <x v="5"/>
    <s v="Am Widey 2-4"/>
    <s v="Digitalisierungszentrum"/>
    <s v="4. Obergeschoss"/>
    <s v="70.529"/>
    <s v="VF9.2 - Treppen"/>
    <s v="Treppe"/>
    <n v="14.89"/>
    <x v="3"/>
    <s v="Nein"/>
    <s v="B (VF9.1-9.2)"/>
    <x v="0"/>
  </r>
  <r>
    <s v="BM RG"/>
    <x v="5"/>
    <s v="Am Widey 2-4"/>
    <s v="Digitalisierungszentrum"/>
    <s v="4. Obergeschoss"/>
    <s v="70.530"/>
    <s v="VF9.1 - Flure, Hallen"/>
    <s v="Flur"/>
    <n v="16.91"/>
    <x v="3"/>
    <s v="Nein"/>
    <s v="B (VF9.1-9.2)"/>
    <x v="0"/>
  </r>
  <r>
    <s v="BM RG"/>
    <x v="5"/>
    <s v="Am Widey 2-4"/>
    <s v="Digitalisierungszentrum"/>
    <s v="4. Obergeschoss"/>
    <s v="70.531"/>
    <s v="VF9.9 - Sonstige Verkehrsflächen"/>
    <s v="Terrasse"/>
    <n v="98.38"/>
    <x v="3"/>
    <s v="Nein"/>
    <s v="Z (nur Regiearbeiten) - (alle restlichen)"/>
    <x v="1"/>
  </r>
  <r>
    <s v="BM RG"/>
    <x v="5"/>
    <s v="Am Widey 2-4"/>
    <s v="Digitalisierungszentrum"/>
    <s v="4. Obergeschoss"/>
    <s v="70.532"/>
    <s v="NF1.1 - Wohnräume"/>
    <s v="Terrasse"/>
    <n v="40.1"/>
    <x v="3"/>
    <s v="Ja"/>
    <s v="Z (nur Regiearbeiten) - (alle restlichen)"/>
    <x v="1"/>
  </r>
  <r>
    <s v="BM RG"/>
    <x v="5"/>
    <s v="Am Widey 2-4"/>
    <s v="Digitalisierungszentrum"/>
    <s v="5. Obergeschoss (Technik)"/>
    <s v="80.601"/>
    <s v="VF9.2 - Treppen"/>
    <s v="Treppe"/>
    <n v="7.58"/>
    <x v="3"/>
    <s v="Nein"/>
    <s v="B (VF9.1-9.2)"/>
    <x v="0"/>
  </r>
  <r>
    <s v="BM RG"/>
    <x v="5"/>
    <s v="Am Widey 2-4"/>
    <s v="Digitalisierungszentrum"/>
    <s v="5. Obergeschoss (Technik)"/>
    <s v="80.602"/>
    <s v="VF9.1 - Flure, Hallen"/>
    <s v="Flur"/>
    <n v="4.28"/>
    <x v="3"/>
    <s v="Nein"/>
    <s v="B (VF9.1-9.2)"/>
    <x v="0"/>
  </r>
  <r>
    <s v="BM RG"/>
    <x v="5"/>
    <s v="Am Widey 2-4"/>
    <s v="Digitalisierungszentrum"/>
    <s v="5. Obergeschoss (Technik)"/>
    <s v="80.603"/>
    <s v="TF8.3 - Raumlufttechnische Anlagen"/>
    <s v="Lüftung"/>
    <n v="12.83"/>
    <x v="6"/>
    <s v="Nein"/>
    <s v="Z (nur Regiearbeiten) - (alle restlichen)"/>
    <x v="1"/>
  </r>
  <r>
    <s v="BM RG"/>
    <x v="5"/>
    <s v="Am Widey 2-4"/>
    <s v="Digitalisierungszentrum"/>
    <s v="5. Obergeschoss (Technik)"/>
    <s v="80.604"/>
    <s v="TF8.6 - Aufzugs- und Förderanlagen"/>
    <s v="Aufzugsmaschinenraum"/>
    <n v="13.23"/>
    <x v="6"/>
    <s v="Nein"/>
    <s v="Z (nur Regiearbeiten) - (alle restlichen)"/>
    <x v="1"/>
  </r>
  <r>
    <s v="BM RG"/>
    <x v="6"/>
    <s v="Friedrich-Ebert-Platz 2"/>
    <s v="Kundencenter der Zukunft"/>
    <s v="3. Obergeschoss"/>
    <s v="60.001"/>
    <s v="VF9.1 - Flure, Hallen"/>
    <s v="Windfang"/>
    <n v="4.8899999999999997"/>
    <x v="19"/>
    <s v="Nein"/>
    <s v="B (VF9.1-9.2)"/>
    <x v="0"/>
  </r>
  <r>
    <s v="BM RG"/>
    <x v="6"/>
    <s v="Friedrich-Ebert-Platz 2"/>
    <s v="Kundencenter der Zukunft"/>
    <s v="3. Obergeschoss"/>
    <s v="60.002"/>
    <s v="VF9.1 - Flure, Hallen"/>
    <s v="Flur"/>
    <n v="22.15"/>
    <x v="0"/>
    <s v="Nein"/>
    <s v="B (VF9.1-9.2)"/>
    <x v="0"/>
  </r>
  <r>
    <s v="BM RG"/>
    <x v="6"/>
    <s v="Friedrich-Ebert-Platz 2"/>
    <s v="Kundencenter der Zukunft"/>
    <s v="3. Obergeschoss"/>
    <s v="60.003"/>
    <s v="NF2.2 - Großraumbüros"/>
    <s v="Großraumbüro"/>
    <n v="159.97"/>
    <x v="0"/>
    <s v="Nein"/>
    <s v="A (NF2.1-2.8 / NF4.4-nur Poststellen)"/>
    <x v="0"/>
  </r>
  <r>
    <s v="BM RG"/>
    <x v="6"/>
    <s v="Friedrich-Ebert-Platz 2"/>
    <s v="Kundencenter der Zukunft"/>
    <s v="3. Obergeschoss"/>
    <s v="60.004"/>
    <s v="TF8.5 - Fernmeldetechnik"/>
    <s v="Serverraum"/>
    <n v="7.57"/>
    <x v="1"/>
    <s v="Nein"/>
    <s v="Z (nur Regiearbeiten) - (alle restlichen)"/>
    <x v="1"/>
  </r>
  <r>
    <s v="BM RG"/>
    <x v="6"/>
    <s v="Friedrich-Ebert-Platz 2"/>
    <s v="Kundencenter der Zukunft"/>
    <s v="3. Obergeschoss"/>
    <s v="60.005"/>
    <s v="NF3.8 - Küchen"/>
    <s v="Teeküche"/>
    <n v="9.48"/>
    <x v="1"/>
    <s v="Nein"/>
    <s v="C (NF3.8)"/>
    <x v="0"/>
  </r>
  <r>
    <s v="BM RG"/>
    <x v="6"/>
    <s v="Friedrich-Ebert-Platz 2"/>
    <s v="Kundencenter der Zukunft"/>
    <s v="3. Obergeschoss"/>
    <s v="60.006"/>
    <s v="VF9.1 - Flure, Hallen"/>
    <s v="Flur"/>
    <n v="35.58"/>
    <x v="0"/>
    <s v="Nein"/>
    <s v="B (VF9.1-9.2)"/>
    <x v="0"/>
  </r>
  <r>
    <s v="BM RG"/>
    <x v="6"/>
    <s v="Friedrich-Ebert-Platz 2"/>
    <s v="Kundencenter der Zukunft"/>
    <s v="3. Obergeschoss"/>
    <s v="60.007"/>
    <s v="NF7.1 - Sanitärräume"/>
    <s v="WC - Vorraum"/>
    <n v="1.69"/>
    <x v="1"/>
    <s v="Nein"/>
    <s v="D (NF7.1-7.2)"/>
    <x v="0"/>
  </r>
  <r>
    <s v="BM RG"/>
    <x v="6"/>
    <s v="Friedrich-Ebert-Platz 2"/>
    <s v="Kundencenter der Zukunft"/>
    <s v="3. Obergeschoss"/>
    <s v="60.008"/>
    <s v="NF7.1 - Sanitärräume"/>
    <s v="WC - D"/>
    <n v="1.54"/>
    <x v="1"/>
    <s v="Nein"/>
    <s v="D (NF7.1-7.2)"/>
    <x v="0"/>
  </r>
  <r>
    <s v="BM RG"/>
    <x v="6"/>
    <s v="Friedrich-Ebert-Platz 2"/>
    <s v="Kundencenter der Zukunft"/>
    <s v="3. Obergeschoss"/>
    <s v="60.009"/>
    <s v="NF7.1 - Sanitärräume"/>
    <s v="WC - D"/>
    <n v="1.71"/>
    <x v="1"/>
    <s v="Nein"/>
    <s v="D (NF7.1-7.2)"/>
    <x v="0"/>
  </r>
  <r>
    <s v="BM RG"/>
    <x v="6"/>
    <s v="Friedrich-Ebert-Platz 2"/>
    <s v="Kundencenter der Zukunft"/>
    <s v="3. Obergeschoss"/>
    <s v="60.010"/>
    <s v="NF7.1 - Sanitärräume"/>
    <s v="WC - Vorraum"/>
    <n v="2.82"/>
    <x v="1"/>
    <s v="Nein"/>
    <s v="D (NF7.1-7.2)"/>
    <x v="0"/>
  </r>
  <r>
    <s v="BM RG"/>
    <x v="6"/>
    <s v="Friedrich-Ebert-Platz 2"/>
    <s v="Kundencenter der Zukunft"/>
    <s v="3. Obergeschoss"/>
    <s v="60.011"/>
    <s v="NF4.9 - Sonstige Lagerräume"/>
    <s v="Putzmittelraum"/>
    <n v="5.25"/>
    <x v="2"/>
    <s v="Nein"/>
    <s v="Z (nur Regiearbeiten) - (alle restlichen)"/>
    <x v="1"/>
  </r>
  <r>
    <s v="BM RG"/>
    <x v="6"/>
    <s v="Friedrich-Ebert-Platz 2"/>
    <s v="Kundencenter der Zukunft"/>
    <s v="3. Obergeschoss"/>
    <s v="60.012"/>
    <s v="NF2.1 - Büroräume"/>
    <s v="Büro"/>
    <n v="29.07"/>
    <x v="0"/>
    <s v="Nein"/>
    <s v="A (NF2.1-2.8 / NF4.4-nur Poststellen)"/>
    <x v="0"/>
  </r>
  <r>
    <s v="BM RG"/>
    <x v="6"/>
    <s v="Friedrich-Ebert-Platz 2"/>
    <s v="Kundencenter der Zukunft"/>
    <s v="3. Obergeschoss"/>
    <s v="60.013"/>
    <s v="NF2.1 - Büroräume"/>
    <s v="Büro"/>
    <n v="24.62"/>
    <x v="0"/>
    <s v="Nein"/>
    <s v="A (NF2.1-2.8 / NF4.4-nur Poststellen)"/>
    <x v="0"/>
  </r>
  <r>
    <s v="BM RG"/>
    <x v="6"/>
    <s v="Friedrich-Ebert-Platz 2"/>
    <s v="Kundencenter der Zukunft"/>
    <s v="3. Obergeschoss"/>
    <s v="60.014"/>
    <s v="NF2.1 - Büroräume"/>
    <s v="Büro"/>
    <n v="18.28"/>
    <x v="0"/>
    <s v="Nein"/>
    <s v="A (NF2.1-2.8 / NF4.4-nur Poststellen)"/>
    <x v="0"/>
  </r>
  <r>
    <s v="BM RG"/>
    <x v="6"/>
    <s v="Friedrich-Ebert-Platz 2"/>
    <s v="Kundencenter der Zukunft"/>
    <s v="3. Obergeschoss"/>
    <s v="60.015"/>
    <s v="NF2.1 - Büroräume"/>
    <s v="Büro"/>
    <n v="18.68"/>
    <x v="0"/>
    <s v="Nein"/>
    <s v="A (NF2.1-2.8 / NF4.4-nur Poststellen)"/>
    <x v="0"/>
  </r>
  <r>
    <s v="BM RG"/>
    <x v="6"/>
    <s v="Friedrich-Ebert-Platz 2"/>
    <s v="Kundencenter der Zukunft"/>
    <s v="3. Obergeschoss"/>
    <s v="60.016"/>
    <s v="NF2.1 - Büroräume"/>
    <s v="Büro"/>
    <n v="18.649999999999999"/>
    <x v="0"/>
    <s v="Nein"/>
    <s v="A (NF2.1-2.8 / NF4.4-nur Poststellen)"/>
    <x v="0"/>
  </r>
  <r>
    <s v="BM RG"/>
    <x v="6"/>
    <s v="Friedrich-Ebert-Platz 2"/>
    <s v="Kundencenter der Zukunft"/>
    <s v="3. Obergeschoss"/>
    <s v="60.017"/>
    <s v="NF2.1 - Büroräume"/>
    <s v="Büro"/>
    <n v="12.12"/>
    <x v="2"/>
    <s v="Nein"/>
    <s v="A (NF2.1-2.8 / NF4.4-nur Poststellen)"/>
    <x v="0"/>
  </r>
  <r>
    <s v="BM RG"/>
    <x v="6"/>
    <s v="Friedrich-Ebert-Platz 2"/>
    <s v="Kundencenter der Zukunft"/>
    <s v="3. Obergeschoss"/>
    <s v="60.018"/>
    <s v="NF7.3 - Abstellräume"/>
    <s v="Abfall Papier"/>
    <n v="1.67"/>
    <x v="0"/>
    <s v="Nein"/>
    <s v="Z (nur Regiearbeiten) - (alle restlichen)"/>
    <x v="1"/>
  </r>
  <r>
    <s v="BM RG"/>
    <x v="6"/>
    <s v="Friedrich-Ebert-Platz 2"/>
    <s v="Kundencenter der Zukunft"/>
    <s v="3. Obergeschoss"/>
    <s v="60.019"/>
    <s v="NF7.1 - Sanitärräume"/>
    <s v="WC - Vorraum"/>
    <n v="1.61"/>
    <x v="1"/>
    <s v="Nein"/>
    <s v="D (NF7.1-7.2)"/>
    <x v="0"/>
  </r>
  <r>
    <s v="BM RG"/>
    <x v="6"/>
    <s v="Friedrich-Ebert-Platz 2"/>
    <s v="Kundencenter der Zukunft"/>
    <s v="3. Obergeschoss"/>
    <s v="60.020"/>
    <s v="NF7.1 - Sanitärräume"/>
    <s v="WC - H"/>
    <n v="1.45"/>
    <x v="1"/>
    <s v="Nein"/>
    <s v="D (NF7.1-7.2)"/>
    <x v="0"/>
  </r>
  <r>
    <s v="BM RG"/>
    <x v="6"/>
    <s v="Friedrich-Ebert-Platz 2"/>
    <s v="Kundencenter der Zukunft"/>
    <s v="3. Obergeschoss"/>
    <s v="60.021"/>
    <s v="VF9.1 - Flure, Hallen"/>
    <s v="Flur"/>
    <n v="14.1"/>
    <x v="2"/>
    <s v="Nein"/>
    <s v="B (VF9.1-9.2)"/>
    <x v="0"/>
  </r>
  <r>
    <s v="BM RG"/>
    <x v="6"/>
    <s v="Friedrich-Ebert-Platz 2"/>
    <s v="Kundencenter der Zukunft"/>
    <s v="3. Obergeschoss"/>
    <s v="60.022"/>
    <s v="NF2.1 - Büroräume"/>
    <s v="Büro"/>
    <n v="30.74"/>
    <x v="2"/>
    <s v="Nein"/>
    <s v="A (NF2.1-2.8 / NF4.4-nur Poststellen)"/>
    <x v="0"/>
  </r>
  <r>
    <s v="BM RG"/>
    <x v="6"/>
    <s v="Friedrich-Ebert-Platz 2"/>
    <s v="Kundencenter der Zukunft"/>
    <s v="3. Obergeschoss"/>
    <s v="60.023"/>
    <s v="VF9.1 - Flure, Hallen"/>
    <s v="Flur"/>
    <n v="9.0500000000000007"/>
    <x v="1"/>
    <s v="Nein"/>
    <s v="B (VF9.1-9.2)"/>
    <x v="0"/>
  </r>
  <r>
    <s v="BM RG"/>
    <x v="6"/>
    <s v="Friedrich-Ebert-Platz 2"/>
    <s v="Kundencenter der Zukunft"/>
    <s v="3. Obergeschoss"/>
    <s v="60.024"/>
    <s v="VF9.1 - Flure, Hallen"/>
    <s v="Flur"/>
    <n v="46.48"/>
    <x v="0"/>
    <s v="Nein"/>
    <s v="B (VF9.1-9.2)"/>
    <x v="0"/>
  </r>
  <r>
    <s v="BM RG"/>
    <x v="6"/>
    <s v="Friedrich-Ebert-Platz 2"/>
    <s v="Kundencenter der Zukunft"/>
    <s v="3. Obergeschoss"/>
    <s v="60.025"/>
    <s v="NF2.1 - Büroräume"/>
    <s v="Büro"/>
    <n v="23.65"/>
    <x v="0"/>
    <s v="Nein"/>
    <s v="A (NF2.1-2.8 / NF4.4-nur Poststellen)"/>
    <x v="0"/>
  </r>
  <r>
    <s v="BM RG"/>
    <x v="6"/>
    <s v="Friedrich-Ebert-Platz 2"/>
    <s v="Kundencenter der Zukunft"/>
    <s v="3. Obergeschoss"/>
    <s v="60.026"/>
    <s v="NF2.1 - Büroräume"/>
    <s v="Büro"/>
    <n v="17.170000000000002"/>
    <x v="0"/>
    <s v="Nein"/>
    <s v="A (NF2.1-2.8 / NF4.4-nur Poststellen)"/>
    <x v="0"/>
  </r>
  <r>
    <s v="BM RG"/>
    <x v="6"/>
    <s v="Friedrich-Ebert-Platz 2"/>
    <s v="Kundencenter der Zukunft"/>
    <s v="3. Obergeschoss"/>
    <s v="60.027"/>
    <s v="NF2.1 - Büroräume"/>
    <s v="Büro"/>
    <n v="22.81"/>
    <x v="0"/>
    <s v="Nein"/>
    <s v="A (NF2.1-2.8 / NF4.4-nur Poststellen)"/>
    <x v="0"/>
  </r>
  <r>
    <s v="BM RG"/>
    <x v="6"/>
    <s v="Friedrich-Ebert-Platz 2"/>
    <s v="Kundencenter der Zukunft"/>
    <s v="3. Obergeschoss"/>
    <s v="60.028"/>
    <s v="NF2.1 - Büroräume"/>
    <s v="Büro"/>
    <n v="21.92"/>
    <x v="0"/>
    <s v="Nein"/>
    <s v="A (NF2.1-2.8 / NF4.4-nur Poststellen)"/>
    <x v="0"/>
  </r>
  <r>
    <s v="BM RG"/>
    <x v="6"/>
    <s v="Friedrich-Ebert-Platz 2"/>
    <s v="Kundencenter der Zukunft"/>
    <s v="3. Obergeschoss"/>
    <s v="60.029"/>
    <s v="NF2.1 - Büroräume"/>
    <s v="Büro"/>
    <n v="22.21"/>
    <x v="0"/>
    <s v="Nein"/>
    <s v="A (NF2.1-2.8 / NF4.4-nur Poststellen)"/>
    <x v="0"/>
  </r>
  <r>
    <s v="BM RG"/>
    <x v="6"/>
    <s v="Friedrich-Ebert-Platz 2"/>
    <s v="Kundencenter der Zukunft"/>
    <s v="3. Obergeschoss"/>
    <s v="60.030"/>
    <s v="NF2.1 - Büroräume"/>
    <s v="Büro"/>
    <n v="25.51"/>
    <x v="0"/>
    <s v="Nein"/>
    <s v="A (NF2.1-2.8 / NF4.4-nur Poststellen)"/>
    <x v="0"/>
  </r>
  <r>
    <s v="BM RG"/>
    <x v="6"/>
    <s v="Friedrich-Ebert-Platz 2"/>
    <s v="Kundencenter der Zukunft"/>
    <s v="3. Obergeschoss"/>
    <s v="60.031"/>
    <s v="NF2.3 - Besprechungsräume"/>
    <s v="Besprechungsraum"/>
    <n v="35.07"/>
    <x v="0"/>
    <s v="Nein"/>
    <s v="A (NF2.1-2.8 / NF4.4-nur Poststellen)"/>
    <x v="0"/>
  </r>
  <r>
    <s v="BM RG"/>
    <x v="6"/>
    <s v="Friedrich-Ebert-Platz 2"/>
    <s v="Kundencenter der Zukunft"/>
    <s v="3. Obergeschoss"/>
    <s v="60.032"/>
    <s v="NF2.1 - Büroräume"/>
    <s v="Büro"/>
    <n v="27.09"/>
    <x v="0"/>
    <s v="Nein"/>
    <s v="A (NF2.1-2.8 / NF4.4-nur Poststellen)"/>
    <x v="0"/>
  </r>
  <r>
    <s v="BM RG"/>
    <x v="6"/>
    <s v="Friedrich-Ebert-Platz 2"/>
    <s v="Kundencenter der Zukunft"/>
    <s v="3. Obergeschoss"/>
    <s v="60.033"/>
    <s v="NF3.8 - Küchen"/>
    <s v="Teeküche"/>
    <n v="7.89"/>
    <x v="1"/>
    <s v="Nein"/>
    <s v="C (NF3.8)"/>
    <x v="0"/>
  </r>
  <r>
    <s v="BM RG"/>
    <x v="6"/>
    <s v="Friedrich-Ebert-Platz 2"/>
    <s v="Kundencenter der Zukunft"/>
    <s v="3. Obergeschoss"/>
    <s v="60.034"/>
    <s v="NF7.1 - Sanitärräume"/>
    <s v="WC - Vorraum"/>
    <n v="2.04"/>
    <x v="1"/>
    <s v="Nein"/>
    <s v="D (NF7.1-7.2)"/>
    <x v="0"/>
  </r>
  <r>
    <s v="BM RG"/>
    <x v="6"/>
    <s v="Friedrich-Ebert-Platz 2"/>
    <s v="Kundencenter der Zukunft"/>
    <s v="3. Obergeschoss"/>
    <s v="60.035"/>
    <s v="NF7.1 - Sanitärräume"/>
    <s v="WC - H"/>
    <n v="2.62"/>
    <x v="1"/>
    <s v="Nein"/>
    <s v="D (NF7.1-7.2)"/>
    <x v="0"/>
  </r>
  <r>
    <s v="BM RG"/>
    <x v="6"/>
    <s v="Friedrich-Ebert-Platz 2"/>
    <s v="Kundencenter der Zukunft"/>
    <s v="3. Obergeschoss"/>
    <s v="60.036"/>
    <s v="NF7.1 - Sanitärräume"/>
    <s v="WC - D"/>
    <n v="1.85"/>
    <x v="1"/>
    <s v="Nein"/>
    <s v="D (NF7.1-7.2)"/>
    <x v="0"/>
  </r>
  <r>
    <s v="BM RG"/>
    <x v="6"/>
    <s v="Friedrich-Ebert-Platz 2"/>
    <s v="Kundencenter der Zukunft"/>
    <s v="3. Obergeschoss"/>
    <s v="60.037"/>
    <s v="NF7.1 - Sanitärräume"/>
    <s v="WC - Vorraum"/>
    <n v="2.78"/>
    <x v="1"/>
    <s v="Nein"/>
    <s v="D (NF7.1-7.2)"/>
    <x v="0"/>
  </r>
  <r>
    <s v="BM RG"/>
    <x v="6"/>
    <s v="Friedrich-Ebert-Platz 2"/>
    <s v="Kundencenter der Zukunft"/>
    <s v="3. Obergeschoss"/>
    <s v="60.038"/>
    <s v="NF4.2 - Archive, Sammlungsräume"/>
    <s v="Archiv"/>
    <n v="8.1199999999999992"/>
    <x v="0"/>
    <s v="Nein"/>
    <s v="Z (nur Regiearbeiten) - (alle restlichen)"/>
    <x v="1"/>
  </r>
  <r>
    <s v="BM RG"/>
    <x v="6"/>
    <s v="Friedrich-Ebert-Platz 2"/>
    <s v="Kundencenter der Zukunft"/>
    <s v="3. Obergeschoss"/>
    <s v="60.039"/>
    <s v="TF8.5 - Fernmeldetechnik"/>
    <s v="Serverraum"/>
    <n v="2.71"/>
    <x v="0"/>
    <s v="Nein"/>
    <s v="Z (nur Regiearbeiten) - (alle restlichen)"/>
    <x v="1"/>
  </r>
  <r>
    <s v="BM RG"/>
    <x v="6"/>
    <s v="Friedrich-Ebert-Platz 2"/>
    <s v="Kundencenter der Zukunft"/>
    <s v="3. Obergeschoss"/>
    <s v="60.040"/>
    <s v="VF9.2 - Treppen"/>
    <s v="Treppenhaus"/>
    <n v="50.45"/>
    <x v="3"/>
    <s v="Nein"/>
    <s v="B (VF9.1-9.2)"/>
    <x v="0"/>
  </r>
  <r>
    <s v="BM RG"/>
    <x v="7"/>
    <s v="Bäckerstr. 31"/>
    <s v="Kundencenter"/>
    <s v="1. Untergeschoss"/>
    <s v="20.001"/>
    <s v="VF9.1 - Flure, Hallen"/>
    <s v="Flur"/>
    <n v="8.06"/>
    <x v="1"/>
    <s v="Nein"/>
    <s v="B (VF9.1-9.2)"/>
    <x v="0"/>
  </r>
  <r>
    <s v="BM RG"/>
    <x v="7"/>
    <s v="Bäckerstr. 31"/>
    <s v="Kundencenter"/>
    <s v="1. Untergeschoss"/>
    <s v="20.002"/>
    <s v="VF9.1 - Flure, Hallen"/>
    <s v="Flur"/>
    <n v="2.08"/>
    <x v="1"/>
    <s v="Nein"/>
    <s v="B (VF9.1-9.2)"/>
    <x v="0"/>
  </r>
  <r>
    <s v="BM RG"/>
    <x v="7"/>
    <s v="Bäckerstr. 31"/>
    <s v="Kundencenter"/>
    <s v="1. Untergeschoss"/>
    <s v="20.003"/>
    <s v="NF7.1 - Sanitärräume"/>
    <s v="WC"/>
    <n v="6.87"/>
    <x v="1"/>
    <s v="Nein"/>
    <s v="D (NF7.1-7.2)"/>
    <x v="0"/>
  </r>
  <r>
    <s v="BM RG"/>
    <x v="7"/>
    <s v="Bäckerstr. 31"/>
    <s v="Kundencenter"/>
    <s v="1. Untergeschoss"/>
    <s v="20.004"/>
    <s v="NF7.1 - Sanitärräume"/>
    <s v="WC"/>
    <n v="8.58"/>
    <x v="1"/>
    <s v="Nein"/>
    <s v="D (NF7.1-7.2)"/>
    <x v="0"/>
  </r>
  <r>
    <s v="BM RG"/>
    <x v="7"/>
    <s v="Bäckerstr. 31"/>
    <s v="Kundencenter"/>
    <s v="1. Untergeschoss"/>
    <s v="20.005"/>
    <s v="NF1.3 - Pausenräume"/>
    <s v="Pausenraum"/>
    <n v="25.21"/>
    <x v="1"/>
    <s v="Nein"/>
    <s v="E (NF1.2-1.4)"/>
    <x v="0"/>
  </r>
  <r>
    <s v="BM RG"/>
    <x v="7"/>
    <s v="Bäckerstr. 31"/>
    <s v="Kundencenter"/>
    <s v="1. Untergeschoss"/>
    <s v="20.006"/>
    <s v="NF3.8 - Küchen"/>
    <s v="Teeküche"/>
    <n v="3.93"/>
    <x v="1"/>
    <s v="Nein"/>
    <s v="C (NF3.8)"/>
    <x v="0"/>
  </r>
  <r>
    <s v="BM RG"/>
    <x v="7"/>
    <s v="Bäckerstr. 31"/>
    <s v="Kundencenter"/>
    <s v="1. Untergeschoss"/>
    <s v="20.007"/>
    <s v="VF9.1 - Flure, Hallen"/>
    <s v="Flur"/>
    <n v="4.96"/>
    <x v="6"/>
    <s v="Nein"/>
    <s v="B (VF9.1-9.2)"/>
    <x v="1"/>
  </r>
  <r>
    <s v="BM RG"/>
    <x v="7"/>
    <s v="Bäckerstr. 31"/>
    <s v="Kundencenter"/>
    <s v="1. Untergeschoss"/>
    <s v="20.008"/>
    <s v="VF9.1 - Flure, Hallen"/>
    <s v="Flur"/>
    <n v="2.2999999999999998"/>
    <x v="6"/>
    <s v="Nein"/>
    <s v="B (VF9.1-9.2)"/>
    <x v="1"/>
  </r>
  <r>
    <s v="BM RG"/>
    <x v="7"/>
    <s v="Bäckerstr. 31"/>
    <s v="Kundencenter"/>
    <s v="1. Untergeschoss"/>
    <s v="20.009"/>
    <s v="NF4.2 - Archive, Sammlungsräume"/>
    <s v="Archiv"/>
    <n v="14.13"/>
    <x v="6"/>
    <s v="Nein"/>
    <s v="Z (nur Regiearbeiten) - (alle restlichen)"/>
    <x v="1"/>
  </r>
  <r>
    <s v="BM RG"/>
    <x v="7"/>
    <s v="Bäckerstr. 31"/>
    <s v="Kundencenter"/>
    <s v="1. Untergeschoss"/>
    <s v="20.010"/>
    <s v="VF9.1 - Flure, Hallen"/>
    <s v="Flur"/>
    <n v="11.12"/>
    <x v="6"/>
    <s v="Nein"/>
    <s v="B (VF9.1-9.2)"/>
    <x v="1"/>
  </r>
  <r>
    <s v="BM RG"/>
    <x v="7"/>
    <s v="Bäckerstr. 31"/>
    <s v="Kundencenter"/>
    <s v="1. Untergeschoss"/>
    <s v="20.011"/>
    <s v="NF7.3 - Abstellräume"/>
    <s v="Abstellraum"/>
    <n v="1.72"/>
    <x v="6"/>
    <s v="Nein"/>
    <s v="Z (nur Regiearbeiten) - (alle restlichen)"/>
    <x v="1"/>
  </r>
  <r>
    <s v="BM RG"/>
    <x v="7"/>
    <s v="Bäckerstr. 31"/>
    <s v="Kundencenter"/>
    <s v="1. Untergeschoss"/>
    <s v="20.012"/>
    <s v="NF4.2 - Archive, Sammlungsräume"/>
    <s v="Archiv"/>
    <n v="4.76"/>
    <x v="6"/>
    <s v="Nein"/>
    <s v="Z (nur Regiearbeiten) - (alle restlichen)"/>
    <x v="1"/>
  </r>
  <r>
    <s v="BM RG"/>
    <x v="7"/>
    <s v="Bäckerstr. 31"/>
    <s v="Kundencenter"/>
    <s v="1. Untergeschoss"/>
    <s v="20.013"/>
    <s v="VF9.2 - Treppen"/>
    <s v="Treppe"/>
    <n v="1.54"/>
    <x v="6"/>
    <s v="Nein"/>
    <s v="B (VF9.1-9.2)"/>
    <x v="1"/>
  </r>
  <r>
    <s v="BM RG"/>
    <x v="7"/>
    <s v="Bäckerstr. 31"/>
    <s v="Kundencenter"/>
    <s v="1. Untergeschoss"/>
    <s v="20.014"/>
    <s v="VF9.1 - Flure, Hallen"/>
    <s v="Flur"/>
    <n v="1.27"/>
    <x v="6"/>
    <s v="Nein"/>
    <s v="B (VF9.1-9.2)"/>
    <x v="1"/>
  </r>
  <r>
    <s v="BM RG"/>
    <x v="7"/>
    <s v="Bäckerstr. 31"/>
    <s v="Kundencenter"/>
    <s v="1. Untergeschoss"/>
    <s v="20.015"/>
    <s v="VF9.1 - Flure, Hallen"/>
    <s v="Flur"/>
    <n v="10.25"/>
    <x v="6"/>
    <s v="Nein"/>
    <s v="B (VF9.1-9.2)"/>
    <x v="1"/>
  </r>
  <r>
    <s v="BM RG"/>
    <x v="7"/>
    <s v="Bäckerstr. 31"/>
    <s v="Kundencenter"/>
    <s v="1. Untergeschoss"/>
    <s v="20.016"/>
    <s v="NF4.2 - Archive, Sammlungsräume"/>
    <s v="Archiv"/>
    <n v="17.64"/>
    <x v="6"/>
    <s v="Nein"/>
    <s v="Z (nur Regiearbeiten) - (alle restlichen)"/>
    <x v="1"/>
  </r>
  <r>
    <s v="BM RG"/>
    <x v="7"/>
    <s v="Bäckerstr. 31"/>
    <s v="Kundencenter"/>
    <s v="1. Untergeschoss"/>
    <s v="20.017"/>
    <s v="NF4.2 - Archive, Sammlungsräume"/>
    <s v="Archiv"/>
    <n v="10.92"/>
    <x v="6"/>
    <s v="Nein"/>
    <s v="Z (nur Regiearbeiten) - (alle restlichen)"/>
    <x v="1"/>
  </r>
  <r>
    <s v="BM RG"/>
    <x v="7"/>
    <s v="Bäckerstr. 31"/>
    <s v="Kundencenter"/>
    <s v="1. Untergeschoss"/>
    <s v="20.018"/>
    <s v="NF4.2 - Archive, Sammlungsräume"/>
    <s v="Archiv"/>
    <n v="11.52"/>
    <x v="6"/>
    <s v="Nein"/>
    <s v="Z (nur Regiearbeiten) - (alle restlichen)"/>
    <x v="1"/>
  </r>
  <r>
    <s v="BM RG"/>
    <x v="7"/>
    <s v="Bäckerstr. 31"/>
    <s v="Kundencenter"/>
    <s v="1. Untergeschoss"/>
    <s v="20.019"/>
    <s v="VF9.1 - Flure, Hallen"/>
    <s v="Flur"/>
    <n v="10.95"/>
    <x v="6"/>
    <s v="Nein"/>
    <s v="B (VF9.1-9.2)"/>
    <x v="1"/>
  </r>
  <r>
    <s v="BM RG"/>
    <x v="7"/>
    <s v="Bäckerstr. 31"/>
    <s v="Kundencenter"/>
    <s v="1. Untergeschoss"/>
    <s v="20.020"/>
    <s v="TF8.2 - Heizung und Brauchwassererwärmung"/>
    <s v="Heizung"/>
    <n v="35.840000000000003"/>
    <x v="6"/>
    <s v="Nein"/>
    <s v="Z (nur Regiearbeiten) - (alle restlichen)"/>
    <x v="1"/>
  </r>
  <r>
    <s v="BM RG"/>
    <x v="7"/>
    <s v="Bäckerstr. 31"/>
    <s v="Kundencenter"/>
    <s v="1. Untergeschoss"/>
    <s v="20.021"/>
    <s v="VF9.1 - Flure, Hallen"/>
    <s v="Flur"/>
    <n v="13.39"/>
    <x v="6"/>
    <s v="Nein"/>
    <s v="B (VF9.1-9.2)"/>
    <x v="1"/>
  </r>
  <r>
    <s v="BM RG"/>
    <x v="7"/>
    <s v="Bäckerstr. 31"/>
    <s v="Kundencenter"/>
    <s v="1. Untergeschoss"/>
    <s v="20.022"/>
    <s v="NF4.1 - Lagerräume"/>
    <s v="Lager"/>
    <n v="16.2"/>
    <x v="6"/>
    <s v="Nein"/>
    <s v="Z (nur Regiearbeiten) - (alle restlichen)"/>
    <x v="1"/>
  </r>
  <r>
    <s v="BM RG"/>
    <x v="7"/>
    <s v="Bäckerstr. 31"/>
    <s v="Kundencenter"/>
    <s v="1. Untergeschoss"/>
    <s v="20.023"/>
    <s v="TF8.5 - Fernmeldetechnik"/>
    <s v="Serverraum"/>
    <n v="9.2100000000000009"/>
    <x v="6"/>
    <s v="Nein"/>
    <s v="Z (nur Regiearbeiten) - (alle restlichen)"/>
    <x v="1"/>
  </r>
  <r>
    <s v="BM RG"/>
    <x v="7"/>
    <s v="Bäckerstr. 31"/>
    <s v="Kundencenter"/>
    <s v="1. Untergeschoss"/>
    <s v="20.024"/>
    <s v="NF3.2 - Werkstätten"/>
    <s v="Werkstatt"/>
    <n v="9.2799999999999994"/>
    <x v="6"/>
    <s v="Nein"/>
    <s v="Z (nur Regiearbeiten) - (alle restlichen)"/>
    <x v="1"/>
  </r>
  <r>
    <s v="BM RG"/>
    <x v="7"/>
    <s v="Bäckerstr. 31"/>
    <s v="Kundencenter"/>
    <s v="1. Untergeschoss"/>
    <s v="20.025"/>
    <s v="NF4.1 - Lagerräume"/>
    <s v="Lager"/>
    <n v="18.03"/>
    <x v="6"/>
    <s v="Nein"/>
    <s v="Z (nur Regiearbeiten) - (alle restlichen)"/>
    <x v="1"/>
  </r>
  <r>
    <s v="BM RG"/>
    <x v="7"/>
    <s v="Bäckerstr. 31"/>
    <s v="Kundencenter"/>
    <s v="1. Untergeschoss"/>
    <s v="20.026"/>
    <s v="VF9.1 - Flure, Hallen"/>
    <s v="Flur"/>
    <n v="6.64"/>
    <x v="6"/>
    <s v="Nein"/>
    <s v="B (VF9.1-9.2)"/>
    <x v="1"/>
  </r>
  <r>
    <s v="BM RG"/>
    <x v="7"/>
    <s v="Bäckerstr. 31"/>
    <s v="Kundencenter"/>
    <s v="1. Untergeschoss"/>
    <s v="20.027"/>
    <s v="NF7.3 - Abstellräume"/>
    <s v="Abstellraum"/>
    <n v="7.27"/>
    <x v="6"/>
    <s v="Nein"/>
    <s v="Z (nur Regiearbeiten) - (alle restlichen)"/>
    <x v="1"/>
  </r>
  <r>
    <s v="BM RG"/>
    <x v="7"/>
    <s v="Bäckerstr. 31"/>
    <s v="Kundencenter"/>
    <s v="Erdgeschoss"/>
    <s v="30.001"/>
    <s v="VF9.1 - Flure, Hallen"/>
    <s v="Flur"/>
    <n v="6.49"/>
    <x v="0"/>
    <s v="Nein"/>
    <s v="B (VF9.1-9.2)"/>
    <x v="0"/>
  </r>
  <r>
    <s v="BM RG"/>
    <x v="7"/>
    <s v="Bäckerstr. 31-1"/>
    <s v="Garage"/>
    <s v="Erdgeschoss"/>
    <s v="30.001"/>
    <s v="NF7.4 - Fahrzeugabstellflächen"/>
    <s v="Garage"/>
    <n v="16.04"/>
    <x v="6"/>
    <s v="Nein"/>
    <s v="Z (nur Regiearbeiten) - (alle restlichen)"/>
    <x v="1"/>
  </r>
  <r>
    <s v="BM RG"/>
    <x v="7"/>
    <s v="Bäckerstr. 31"/>
    <s v="Kundencenter"/>
    <s v="Erdgeschoss"/>
    <s v="30.002"/>
    <s v="NF2.5 - Schalterräume"/>
    <s v="Kundenhalle"/>
    <n v="228.12"/>
    <x v="0"/>
    <s v="Nein"/>
    <s v="A (NF2.1-2.8 / NF4.4-nur Poststellen)"/>
    <x v="0"/>
  </r>
  <r>
    <s v="BM RG"/>
    <x v="7"/>
    <s v="Bäckerstr. 31"/>
    <s v="Kundencenter"/>
    <s v="Erdgeschoss"/>
    <s v="30.003"/>
    <s v="VF9.1 - Flure, Hallen"/>
    <s v="Flur"/>
    <n v="3.82"/>
    <x v="3"/>
    <s v="Nein"/>
    <s v="B (VF9.1-9.2)"/>
    <x v="1"/>
  </r>
  <r>
    <s v="BM RG"/>
    <x v="7"/>
    <s v="Bäckerstr. 31"/>
    <s v="Kundencenter"/>
    <s v="Erdgeschoss"/>
    <s v="30.004"/>
    <s v="VF9.2 - Treppen"/>
    <s v="Treppe"/>
    <n v="4.3499999999999996"/>
    <x v="4"/>
    <s v="Nein"/>
    <s v="B (VF9.1-9.2)"/>
    <x v="1"/>
  </r>
  <r>
    <s v="BM RG"/>
    <x v="7"/>
    <s v="Bäckerstr. 31"/>
    <s v="Kundencenter"/>
    <s v="Erdgeschoss"/>
    <s v="30.005"/>
    <s v="VF9.2 - Treppen"/>
    <s v="Treppe"/>
    <n v="3.59"/>
    <x v="0"/>
    <s v="Nein"/>
    <s v="B (VF9.1-9.2)"/>
    <x v="0"/>
  </r>
  <r>
    <s v="BM RG"/>
    <x v="7"/>
    <s v="Bäckerstr. 31"/>
    <s v="Kundencenter"/>
    <s v="Erdgeschoss"/>
    <s v="30.006"/>
    <s v="NF2.1 - Büroräume"/>
    <s v="Büro"/>
    <n v="16.21"/>
    <x v="0"/>
    <s v="Nein"/>
    <s v="A (NF2.1-2.8 / NF4.4-nur Poststellen)"/>
    <x v="0"/>
  </r>
  <r>
    <s v="BM RG"/>
    <x v="7"/>
    <s v="Bäckerstr. 31"/>
    <s v="Kundencenter"/>
    <s v="Erdgeschoss"/>
    <s v="30.007"/>
    <s v="NF2.1 - Büroräume"/>
    <s v="Büro"/>
    <n v="11.24"/>
    <x v="0"/>
    <s v="Nein"/>
    <s v="A (NF2.1-2.8 / NF4.4-nur Poststellen)"/>
    <x v="0"/>
  </r>
  <r>
    <s v="BM RG"/>
    <x v="7"/>
    <s v="Bäckerstr. 31"/>
    <s v="Kundencenter"/>
    <s v="Erdgeschoss"/>
    <s v="30.008"/>
    <s v="NF2.1 - Büroräume"/>
    <s v="Büro"/>
    <n v="18.97"/>
    <x v="0"/>
    <s v="Nein"/>
    <s v="A (NF2.1-2.8 / NF4.4-nur Poststellen)"/>
    <x v="0"/>
  </r>
  <r>
    <s v="BM RG"/>
    <x v="7"/>
    <s v="Bäckerstr. 31"/>
    <s v="Kundencenter"/>
    <s v="Erdgeschoss"/>
    <s v="30.009"/>
    <s v="NF4.1 - Lagerräume"/>
    <s v="Lager"/>
    <n v="7.9"/>
    <x v="0"/>
    <s v="Nein"/>
    <s v="Z (nur Regiearbeiten) - (alle restlichen)"/>
    <x v="0"/>
  </r>
  <r>
    <s v="BM RG"/>
    <x v="7"/>
    <s v="Bäckerstr. 31"/>
    <s v="Kundencenter"/>
    <s v="Erdgeschoss"/>
    <s v="30.010"/>
    <s v="VF9.1 - Flure, Hallen"/>
    <s v="Flur"/>
    <n v="8.52"/>
    <x v="1"/>
    <s v="Nein"/>
    <s v="B (VF9.1-9.2)"/>
    <x v="0"/>
  </r>
  <r>
    <s v="BM RG"/>
    <x v="7"/>
    <s v="Bäckerstr. 31"/>
    <s v="Kundencenter"/>
    <s v="Erdgeschoss"/>
    <s v="30.011"/>
    <s v="NF7.1 - Sanitärräume"/>
    <s v="WC"/>
    <n v="1.63"/>
    <x v="1"/>
    <s v="Nein"/>
    <s v="D (NF7.1-7.2)"/>
    <x v="0"/>
  </r>
  <r>
    <s v="BM RG"/>
    <x v="7"/>
    <s v="Bäckerstr. 31"/>
    <s v="Kundencenter"/>
    <s v="Erdgeschoss"/>
    <s v="30.012"/>
    <s v="VF9.2 - Treppen"/>
    <s v="Treppe"/>
    <n v="3.07"/>
    <x v="17"/>
    <s v="Nein"/>
    <s v="B (VF9.1-9.2)"/>
    <x v="0"/>
  </r>
  <r>
    <s v="BM RG"/>
    <x v="7"/>
    <s v="Bäckerstr. 31"/>
    <s v="Kundencenter"/>
    <s v="Erdgeschoss"/>
    <s v="30.013"/>
    <s v="VF9.9 - Sonstige Verkehrsflächen"/>
    <s v="überdachter Außenbereich"/>
    <n v="1.8"/>
    <x v="1"/>
    <s v="Nein"/>
    <s v="Z (nur Regiearbeiten) - (alle restlichen)"/>
    <x v="1"/>
  </r>
  <r>
    <s v="BM RG"/>
    <x v="7"/>
    <s v="Bäckerstr. 31"/>
    <s v="Kundencenter"/>
    <s v="Erdgeschoss"/>
    <s v="30.014"/>
    <s v="VF9.9 - Sonstige Verkehrsflächen"/>
    <s v="überdachter Außenbereich"/>
    <n v="1.1499999999999999"/>
    <x v="20"/>
    <s v="Nein"/>
    <s v="Z (nur Regiearbeiten) - (alle restlichen)"/>
    <x v="1"/>
  </r>
  <r>
    <s v="BM RG"/>
    <x v="7"/>
    <s v="Bäckerstr. 31"/>
    <s v="Kundencenter"/>
    <s v="1. Obergeschoss"/>
    <s v="40.101"/>
    <s v="NF2.1 - Büroräume"/>
    <s v="Büro"/>
    <n v="19.48"/>
    <x v="0"/>
    <s v="Nein"/>
    <s v="A (NF2.1-2.8 / NF4.4-nur Poststellen)"/>
    <x v="0"/>
  </r>
  <r>
    <s v="BM RG"/>
    <x v="7"/>
    <s v="Bäckerstr. 31"/>
    <s v="Kundencenter"/>
    <s v="1. Obergeschoss"/>
    <s v="40.102"/>
    <s v="NF2.1 - Büroräume"/>
    <s v="Büro"/>
    <n v="20.27"/>
    <x v="0"/>
    <s v="Nein"/>
    <s v="A (NF2.1-2.8 / NF4.4-nur Poststellen)"/>
    <x v="0"/>
  </r>
  <r>
    <s v="BM RG"/>
    <x v="7"/>
    <s v="Bäckerstr. 31"/>
    <s v="Kundencenter"/>
    <s v="1. Obergeschoss"/>
    <s v="40.103"/>
    <s v="NF2.1 - Büroräume"/>
    <s v="Büro"/>
    <n v="17.399999999999999"/>
    <x v="0"/>
    <s v="Nein"/>
    <s v="A (NF2.1-2.8 / NF4.4-nur Poststellen)"/>
    <x v="0"/>
  </r>
  <r>
    <s v="BM RG"/>
    <x v="7"/>
    <s v="Bäckerstr. 31"/>
    <s v="Kundencenter"/>
    <s v="1. Obergeschoss"/>
    <s v="40.104"/>
    <s v="NF2.3 - Besprechungsräume"/>
    <s v="Besprechungsraum"/>
    <n v="34"/>
    <x v="0"/>
    <s v="Nein"/>
    <s v="A (NF2.1-2.8 / NF4.4-nur Poststellen)"/>
    <x v="0"/>
  </r>
  <r>
    <s v="BM RG"/>
    <x v="7"/>
    <s v="Bäckerstr. 31"/>
    <s v="Kundencenter"/>
    <s v="1. Obergeschoss"/>
    <s v="40.105"/>
    <s v="NF1.1 - Wohnräume"/>
    <s v="Terrasse"/>
    <n v="5"/>
    <x v="6"/>
    <s v="Ja"/>
    <s v="Z (nur Regiearbeiten) - (alle restlichen)"/>
    <x v="1"/>
  </r>
  <r>
    <s v="BM RG"/>
    <x v="7"/>
    <s v="Bäckerstr. 31"/>
    <s v="Kundencenter"/>
    <s v="1. Obergeschoss"/>
    <s v="40.106"/>
    <s v="NF2.3 - Besprechungsräume"/>
    <s v="Besprechungsraum"/>
    <n v="17.84"/>
    <x v="0"/>
    <s v="Nein"/>
    <s v="A (NF2.1-2.8 / NF4.4-nur Poststellen)"/>
    <x v="0"/>
  </r>
  <r>
    <s v="BM RG"/>
    <x v="7"/>
    <s v="Bäckerstr. 31"/>
    <s v="Kundencenter"/>
    <s v="1. Obergeschoss"/>
    <s v="40.107"/>
    <s v="NF2.1 - Büroräume"/>
    <s v="Büro"/>
    <n v="22.24"/>
    <x v="0"/>
    <s v="Nein"/>
    <s v="A (NF2.1-2.8 / NF4.4-nur Poststellen)"/>
    <x v="0"/>
  </r>
  <r>
    <s v="BM RG"/>
    <x v="7"/>
    <s v="Bäckerstr. 31"/>
    <s v="Kundencenter"/>
    <s v="1. Obergeschoss"/>
    <s v="40.108"/>
    <s v="NF3.8 - Küchen"/>
    <s v="Lehrküche"/>
    <n v="18.63"/>
    <x v="2"/>
    <s v="Nein"/>
    <s v="C (NF3.8)"/>
    <x v="0"/>
  </r>
  <r>
    <s v="BM RG"/>
    <x v="7"/>
    <s v="Bäckerstr. 31"/>
    <s v="Kundencenter"/>
    <s v="1. Obergeschoss"/>
    <s v="40.109"/>
    <s v="NF2.1 - Büroräume"/>
    <s v="Büro"/>
    <n v="12.09"/>
    <x v="0"/>
    <s v="Nein"/>
    <s v="A (NF2.1-2.8 / NF4.4-nur Poststellen)"/>
    <x v="0"/>
  </r>
  <r>
    <s v="BM RG"/>
    <x v="7"/>
    <s v="Bäckerstr. 31"/>
    <s v="Kundencenter"/>
    <s v="1. Obergeschoss"/>
    <s v="40.110"/>
    <s v="NF2.1 - Büroräume"/>
    <s v="Büro"/>
    <n v="21.36"/>
    <x v="0"/>
    <s v="Nein"/>
    <s v="A (NF2.1-2.8 / NF4.4-nur Poststellen)"/>
    <x v="0"/>
  </r>
  <r>
    <s v="BM RG"/>
    <x v="7"/>
    <s v="Bäckerstr. 31"/>
    <s v="Kundencenter"/>
    <s v="1. Obergeschoss"/>
    <s v="40.111"/>
    <s v="NF2.1 - Büroräume"/>
    <s v="Büro (Desksharing)"/>
    <n v="14.94"/>
    <x v="0"/>
    <s v="Nein"/>
    <s v="A (NF2.1-2.8 / NF4.4-nur Poststellen)"/>
    <x v="0"/>
  </r>
  <r>
    <s v="BM RG"/>
    <x v="7"/>
    <s v="Bäckerstr. 31"/>
    <s v="Kundencenter"/>
    <s v="1. Obergeschoss"/>
    <s v="40.112"/>
    <s v="NF3.8 - Küchen"/>
    <s v="Teeküche"/>
    <n v="6.29"/>
    <x v="2"/>
    <s v="Nein"/>
    <s v="C (NF3.8)"/>
    <x v="0"/>
  </r>
  <r>
    <s v="BM RG"/>
    <x v="7"/>
    <s v="Bäckerstr. 31"/>
    <s v="Kundencenter"/>
    <s v="1. Obergeschoss"/>
    <s v="40.113"/>
    <s v="VF9.2 - Treppen"/>
    <s v="Treppe"/>
    <n v="6.34"/>
    <x v="2"/>
    <s v="Nein"/>
    <s v="B (VF9.1-9.2)"/>
    <x v="1"/>
  </r>
  <r>
    <s v="BM RG"/>
    <x v="7"/>
    <s v="Bäckerstr. 31"/>
    <s v="Kundencenter"/>
    <s v="1. Obergeschoss"/>
    <s v="40.114"/>
    <s v="VF9.1 - Flure, Hallen"/>
    <s v="Flur"/>
    <n v="11.37"/>
    <x v="2"/>
    <s v="Nein"/>
    <s v="B (VF9.1-9.2)"/>
    <x v="1"/>
  </r>
  <r>
    <s v="BM RG"/>
    <x v="7"/>
    <s v="Bäckerstr. 31"/>
    <s v="Kundencenter"/>
    <s v="1. Obergeschoss"/>
    <s v="40.115"/>
    <s v="NF7.3 - Abstellräume"/>
    <s v="Abstellraum"/>
    <n v="4.8"/>
    <x v="4"/>
    <s v="Nein"/>
    <s v="Z (nur Regiearbeiten) - (alle restlichen)"/>
    <x v="1"/>
  </r>
  <r>
    <s v="BM RG"/>
    <x v="7"/>
    <s v="Bäckerstr. 31"/>
    <s v="Kundencenter"/>
    <s v="1. Obergeschoss"/>
    <s v="40.116"/>
    <s v="VF9.1 - Flure, Hallen"/>
    <s v="Flur"/>
    <n v="17.82"/>
    <x v="0"/>
    <s v="Nein"/>
    <s v="B (VF9.1-9.2)"/>
    <x v="0"/>
  </r>
  <r>
    <s v="BM RG"/>
    <x v="7"/>
    <s v="Bäckerstr. 31"/>
    <s v="Kundencenter"/>
    <s v="1. Obergeschoss"/>
    <s v="40.117"/>
    <s v="NF7.1 - Sanitärräume"/>
    <s v="WC"/>
    <n v="4.9000000000000004"/>
    <x v="1"/>
    <s v="Nein"/>
    <s v="D (NF7.1-7.2)"/>
    <x v="0"/>
  </r>
  <r>
    <s v="BM RG"/>
    <x v="7"/>
    <s v="Bäckerstr. 31"/>
    <s v="Kundencenter"/>
    <s v="1. Obergeschoss"/>
    <s v="40.118"/>
    <s v="NF7.1 - Sanitärräume"/>
    <s v="WC"/>
    <n v="1.07"/>
    <x v="1"/>
    <s v="Nein"/>
    <s v="D (NF7.1-7.2)"/>
    <x v="0"/>
  </r>
  <r>
    <s v="BM RG"/>
    <x v="7"/>
    <s v="Bäckerstr. 31"/>
    <s v="Kundencenter"/>
    <s v="1. Obergeschoss"/>
    <s v="40.119"/>
    <s v="VF9.1 - Flure, Hallen"/>
    <s v="Flur"/>
    <n v="6.94"/>
    <x v="0"/>
    <s v="Nein"/>
    <s v="B (VF9.1-9.2)"/>
    <x v="0"/>
  </r>
  <r>
    <s v="BM RG"/>
    <x v="7"/>
    <s v="Bäckerstr. 31"/>
    <s v="Kundencenter"/>
    <s v="1. Obergeschoss"/>
    <s v="40.120"/>
    <s v="VF9.1 - Flure, Hallen"/>
    <s v="Flur"/>
    <n v="1.57"/>
    <x v="0"/>
    <s v="Nein"/>
    <s v="B (VF9.1-9.2)"/>
    <x v="0"/>
  </r>
  <r>
    <s v="BM RG"/>
    <x v="7"/>
    <s v="Bäckerstr. 31"/>
    <s v="Kundencenter"/>
    <s v="1. Obergeschoss"/>
    <s v="40.121"/>
    <s v="VF9.1 - Flure, Hallen"/>
    <s v="Flur"/>
    <n v="6.79"/>
    <x v="0"/>
    <s v="Nein"/>
    <s v="B (VF9.1-9.2)"/>
    <x v="0"/>
  </r>
  <r>
    <s v="BM RG"/>
    <x v="7"/>
    <s v="Bäckerstr. 31"/>
    <s v="Kundencenter"/>
    <s v="1. Obergeschoss"/>
    <s v="40.122"/>
    <s v="VF9.1 - Flure, Hallen"/>
    <s v="Flur"/>
    <n v="19.53"/>
    <x v="0"/>
    <s v="Nein"/>
    <s v="B (VF9.1-9.2)"/>
    <x v="0"/>
  </r>
  <r>
    <s v="BM RG"/>
    <x v="7"/>
    <s v="Bäckerstr. 31"/>
    <s v="Kundencenter"/>
    <s v="1. Obergeschoss"/>
    <s v="40.123"/>
    <s v="NF7.1 - Sanitärräume"/>
    <s v="WC"/>
    <n v="2.06"/>
    <x v="1"/>
    <s v="Nein"/>
    <s v="D (NF7.1-7.2)"/>
    <x v="0"/>
  </r>
  <r>
    <s v="BM RG"/>
    <x v="7"/>
    <s v="Bäckerstr. 31"/>
    <s v="Kundencenter"/>
    <s v="1. Obergeschoss"/>
    <s v="40.124"/>
    <s v="VF9.1 - Flure, Hallen"/>
    <s v="Flur"/>
    <n v="3.25"/>
    <x v="1"/>
    <s v="Nein"/>
    <s v="B (VF9.1-9.2)"/>
    <x v="0"/>
  </r>
  <r>
    <s v="BM RG"/>
    <x v="7"/>
    <s v="Bäckerstr. 31"/>
    <s v="Kundencenter"/>
    <s v="1. Obergeschoss"/>
    <s v="40.125"/>
    <s v="VF9.2 - Treppen"/>
    <s v="Treppe"/>
    <n v="7.49"/>
    <x v="1"/>
    <s v="Nein"/>
    <s v="B (VF9.1-9.2)"/>
    <x v="0"/>
  </r>
  <r>
    <s v="BM RG"/>
    <x v="7"/>
    <s v="Bäckerstr. 31"/>
    <s v="Kundencenter"/>
    <s v="2. Obergeschoss"/>
    <s v="50.201"/>
    <s v="NF2.1 - Büroräume"/>
    <s v="Büro"/>
    <n v="19.309999999999999"/>
    <x v="0"/>
    <s v="Nein"/>
    <s v="A (NF2.1-2.8 / NF4.4-nur Poststellen)"/>
    <x v="0"/>
  </r>
  <r>
    <s v="BM RG"/>
    <x v="7"/>
    <s v="Bäckerstr. 31"/>
    <s v="Kundencenter"/>
    <s v="2. Obergeschoss"/>
    <s v="50.202"/>
    <s v="NF2.1 - Büroräume"/>
    <s v="Büro"/>
    <n v="20.27"/>
    <x v="0"/>
    <s v="Nein"/>
    <s v="A (NF2.1-2.8 / NF4.4-nur Poststellen)"/>
    <x v="0"/>
  </r>
  <r>
    <s v="BM RG"/>
    <x v="7"/>
    <s v="Bäckerstr. 31"/>
    <s v="Kundencenter"/>
    <s v="2. Obergeschoss"/>
    <s v="50.203"/>
    <s v="NF2.3 - Besprechungsräume"/>
    <s v="Besprechungsraum"/>
    <n v="17.38"/>
    <x v="0"/>
    <s v="Nein"/>
    <s v="A (NF2.1-2.8 / NF4.4-nur Poststellen)"/>
    <x v="0"/>
  </r>
  <r>
    <s v="BM RG"/>
    <x v="7"/>
    <s v="Bäckerstr. 31"/>
    <s v="Kundencenter"/>
    <s v="2. Obergeschoss"/>
    <s v="50.204"/>
    <s v="NF4.1 - Lagerräume"/>
    <s v="Lager"/>
    <n v="20.58"/>
    <x v="0"/>
    <s v="Nein"/>
    <s v="Z (nur Regiearbeiten) - (alle restlichen)"/>
    <x v="0"/>
  </r>
  <r>
    <s v="BM RG"/>
    <x v="7"/>
    <s v="Bäckerstr. 31"/>
    <s v="Kundencenter"/>
    <s v="2. Obergeschoss"/>
    <s v="50.205"/>
    <s v="NF2.1 - Büroräume"/>
    <s v="Büro"/>
    <n v="21.72"/>
    <x v="0"/>
    <s v="Nein"/>
    <s v="A (NF2.1-2.8 / NF4.4-nur Poststellen)"/>
    <x v="0"/>
  </r>
  <r>
    <s v="BM RG"/>
    <x v="7"/>
    <s v="Bäckerstr. 31"/>
    <s v="Kundencenter"/>
    <s v="2. Obergeschoss"/>
    <s v="50.206"/>
    <s v="NF2.1 - Büroräume"/>
    <s v="Büro"/>
    <n v="21.9"/>
    <x v="0"/>
    <s v="Nein"/>
    <s v="A (NF2.1-2.8 / NF4.4-nur Poststellen)"/>
    <x v="0"/>
  </r>
  <r>
    <s v="BM RG"/>
    <x v="7"/>
    <s v="Bäckerstr. 31"/>
    <s v="Kundencenter"/>
    <s v="2. Obergeschoss"/>
    <s v="50.207"/>
    <s v="NF2.1 - Büroräume"/>
    <s v="Büro"/>
    <n v="17.04"/>
    <x v="0"/>
    <s v="Nein"/>
    <s v="A (NF2.1-2.8 / NF4.4-nur Poststellen)"/>
    <x v="0"/>
  </r>
  <r>
    <s v="BM RG"/>
    <x v="7"/>
    <s v="Bäckerstr. 31"/>
    <s v="Kundencenter"/>
    <s v="2. Obergeschoss"/>
    <s v="50.208"/>
    <s v="TF8.5 - Fernmeldetechnik"/>
    <s v="Serverraum"/>
    <n v="6.09"/>
    <x v="1"/>
    <s v="Nein"/>
    <s v="Z (nur Regiearbeiten) - (alle restlichen)"/>
    <x v="1"/>
  </r>
  <r>
    <s v="BM RG"/>
    <x v="7"/>
    <s v="Bäckerstr. 31"/>
    <s v="Kundencenter"/>
    <s v="2. Obergeschoss"/>
    <s v="50.209"/>
    <s v="VF9.1 - Flure, Hallen"/>
    <s v="Flur"/>
    <n v="25.48"/>
    <x v="0"/>
    <s v="Nein"/>
    <s v="B (VF9.1-9.2)"/>
    <x v="0"/>
  </r>
  <r>
    <s v="BM RG"/>
    <x v="7"/>
    <s v="Bäckerstr. 31"/>
    <s v="Kundencenter"/>
    <s v="2. Obergeschoss"/>
    <s v="50.210"/>
    <s v="NF7.1 - Sanitärräume"/>
    <s v="WC"/>
    <n v="2.1"/>
    <x v="1"/>
    <s v="Nein"/>
    <s v="D (NF7.1-7.2)"/>
    <x v="0"/>
  </r>
  <r>
    <s v="BM RG"/>
    <x v="7"/>
    <s v="Bäckerstr. 31"/>
    <s v="Kundencenter"/>
    <s v="2. Obergeschoss"/>
    <s v="50.211"/>
    <s v="VF9.1 - Flure, Hallen"/>
    <s v="Flur"/>
    <n v="3.25"/>
    <x v="1"/>
    <s v="Nein"/>
    <s v="B (VF9.1-9.2)"/>
    <x v="0"/>
  </r>
  <r>
    <s v="BM RG"/>
    <x v="7"/>
    <s v="Bäckerstr. 31"/>
    <s v="Kundencenter"/>
    <s v="2. Obergeschoss"/>
    <s v="50.212"/>
    <s v="VF9.2 - Treppen"/>
    <s v="Treppe"/>
    <n v="7.68"/>
    <x v="1"/>
    <s v="Nein"/>
    <s v="B (VF9.1-9.2)"/>
    <x v="0"/>
  </r>
  <r>
    <s v="BM RG"/>
    <x v="7"/>
    <s v="Bäckerstr. 31"/>
    <s v="Kundencenter"/>
    <s v="2. Obergeschoss"/>
    <s v="50.213"/>
    <s v="VF9.2 - Treppen"/>
    <s v="Treppe"/>
    <n v="7.73"/>
    <x v="2"/>
    <s v="Nein"/>
    <s v="B (VF9.1-9.2)"/>
    <x v="1"/>
  </r>
  <r>
    <s v="BM RG"/>
    <x v="7"/>
    <s v="Bäckerstr. 31"/>
    <s v="Kundencenter"/>
    <s v="2. Obergeschoss"/>
    <s v="50.214"/>
    <s v="VF9.1 - Flure, Hallen"/>
    <s v="Flur"/>
    <n v="4.17"/>
    <x v="2"/>
    <s v="Nein"/>
    <s v="B (VF9.1-9.2)"/>
    <x v="1"/>
  </r>
  <r>
    <s v="BM RG"/>
    <x v="7"/>
    <s v="Bäckerstr. 31"/>
    <s v="Kundencenter"/>
    <s v="2. Obergeschoss"/>
    <s v="50.215"/>
    <s v="NF1.1 - Wohnräume"/>
    <s v="Flur"/>
    <n v="10.199999999999999"/>
    <x v="4"/>
    <s v="Ja"/>
    <s v="Z (nur Regiearbeiten) - (alle restlichen)"/>
    <x v="1"/>
  </r>
  <r>
    <s v="BM RG"/>
    <x v="7"/>
    <s v="Bäckerstr. 31"/>
    <s v="Kundencenter"/>
    <s v="2. Obergeschoss"/>
    <s v="50.216"/>
    <s v="NF1.1 - Wohnräume"/>
    <s v="Abstellraum"/>
    <n v="0.68"/>
    <x v="2"/>
    <s v="Ja"/>
    <s v="Z (nur Regiearbeiten) - (alle restlichen)"/>
    <x v="1"/>
  </r>
  <r>
    <s v="BM RG"/>
    <x v="7"/>
    <s v="Bäckerstr. 31"/>
    <s v="Kundencenter"/>
    <s v="2. Obergeschoss"/>
    <s v="50.217"/>
    <s v="NF1.1 - Wohnräume"/>
    <s v="Wohnen"/>
    <n v="14.09"/>
    <x v="0"/>
    <s v="Ja"/>
    <s v="Z (nur Regiearbeiten) - (alle restlichen)"/>
    <x v="1"/>
  </r>
  <r>
    <s v="BM RG"/>
    <x v="7"/>
    <s v="Bäckerstr. 31"/>
    <s v="Kundencenter"/>
    <s v="2. Obergeschoss"/>
    <s v="50.218"/>
    <s v="NF1.1 - Wohnräume"/>
    <s v="Wohnen"/>
    <n v="20.350000000000001"/>
    <x v="0"/>
    <s v="Ja"/>
    <s v="Z (nur Regiearbeiten) - (alle restlichen)"/>
    <x v="1"/>
  </r>
  <r>
    <s v="BM RG"/>
    <x v="7"/>
    <s v="Bäckerstr. 31"/>
    <s v="Kundencenter"/>
    <s v="2. Obergeschoss"/>
    <s v="50.219"/>
    <s v="NF1.1 - Wohnräume"/>
    <s v="Wohnen"/>
    <n v="13.65"/>
    <x v="0"/>
    <s v="Ja"/>
    <s v="Z (nur Regiearbeiten) - (alle restlichen)"/>
    <x v="1"/>
  </r>
  <r>
    <s v="BM RG"/>
    <x v="7"/>
    <s v="Bäckerstr. 31"/>
    <s v="Kundencenter"/>
    <s v="2. Obergeschoss"/>
    <s v="50.220"/>
    <s v="NF1.1 - Wohnräume"/>
    <s v="Teeküche"/>
    <n v="15.47"/>
    <x v="1"/>
    <s v="Ja"/>
    <s v="Z (nur Regiearbeiten) - (alle restlichen)"/>
    <x v="1"/>
  </r>
  <r>
    <s v="BM RG"/>
    <x v="7"/>
    <s v="Bäckerstr. 31"/>
    <s v="Kundencenter"/>
    <s v="2. Obergeschoss"/>
    <s v="50.221"/>
    <s v="NF1.1 - Wohnräume"/>
    <s v="Bad"/>
    <n v="7.74"/>
    <x v="1"/>
    <s v="Ja"/>
    <s v="Z (nur Regiearbeiten) - (alle restlichen)"/>
    <x v="1"/>
  </r>
  <r>
    <s v="BM RG"/>
    <x v="7"/>
    <s v="Bäckerstr. 31"/>
    <s v="Kundencenter"/>
    <s v="3. Obergeschoss"/>
    <s v="60.301"/>
    <s v="NF4.2 - Archive, Sammlungsräume"/>
    <s v="Archiv"/>
    <n v="13.39"/>
    <x v="0"/>
    <s v="Nein"/>
    <s v="Z (nur Regiearbeiten) - (alle restlichen)"/>
    <x v="1"/>
  </r>
  <r>
    <s v="BM RG"/>
    <x v="7"/>
    <s v="Bäckerstr. 31"/>
    <s v="Kundencenter"/>
    <s v="3. Obergeschoss"/>
    <s v="60.302"/>
    <s v="NF4.2 - Archive, Sammlungsräume"/>
    <s v="Archiv"/>
    <n v="18.559999999999999"/>
    <x v="0"/>
    <s v="Nein"/>
    <s v="Z (nur Regiearbeiten) - (alle restlichen)"/>
    <x v="1"/>
  </r>
  <r>
    <s v="BM RG"/>
    <x v="7"/>
    <s v="Bäckerstr. 31"/>
    <s v="Kundencenter"/>
    <s v="3. Obergeschoss"/>
    <s v="60.303"/>
    <s v="NF4.2 - Archive, Sammlungsräume"/>
    <s v="Archiv"/>
    <n v="17.38"/>
    <x v="0"/>
    <s v="Nein"/>
    <s v="Z (nur Regiearbeiten) - (alle restlichen)"/>
    <x v="1"/>
  </r>
  <r>
    <s v="BM RG"/>
    <x v="7"/>
    <s v="Bäckerstr. 31"/>
    <s v="Kundencenter"/>
    <s v="3. Obergeschoss"/>
    <s v="60.304"/>
    <s v="NF1.1 - Wohnräume"/>
    <s v="Wohnen"/>
    <n v="21.5"/>
    <x v="4"/>
    <s v="Ja"/>
    <s v="Z (nur Regiearbeiten) - (alle restlichen)"/>
    <x v="1"/>
  </r>
  <r>
    <s v="BM RG"/>
    <x v="7"/>
    <s v="Bäckerstr. 31"/>
    <s v="Kundencenter"/>
    <s v="3. Obergeschoss"/>
    <s v="60.305"/>
    <s v="NF1.1 - Wohnräume"/>
    <s v="Wohnen"/>
    <n v="18.53"/>
    <x v="4"/>
    <s v="Ja"/>
    <s v="Z (nur Regiearbeiten) - (alle restlichen)"/>
    <x v="1"/>
  </r>
  <r>
    <s v="BM RG"/>
    <x v="7"/>
    <s v="Bäckerstr. 31"/>
    <s v="Kundencenter"/>
    <s v="3. Obergeschoss"/>
    <s v="60.306"/>
    <s v="NF1.1 - Wohnräume"/>
    <s v="Wohnen"/>
    <n v="16.52"/>
    <x v="4"/>
    <s v="Ja"/>
    <s v="Z (nur Regiearbeiten) - (alle restlichen)"/>
    <x v="1"/>
  </r>
  <r>
    <s v="BM RG"/>
    <x v="7"/>
    <s v="Bäckerstr. 31"/>
    <s v="Kundencenter"/>
    <s v="3. Obergeschoss"/>
    <s v="60.307"/>
    <s v="NF1.1 - Wohnräume"/>
    <s v="Küche"/>
    <n v="14.85"/>
    <x v="1"/>
    <s v="Ja"/>
    <s v="Z (nur Regiearbeiten) - (alle restlichen)"/>
    <x v="1"/>
  </r>
  <r>
    <s v="BM RG"/>
    <x v="7"/>
    <s v="Bäckerstr. 31"/>
    <s v="Kundencenter"/>
    <s v="3. Obergeschoss"/>
    <s v="60.308"/>
    <s v="NF1.1 - Wohnräume"/>
    <s v="Bad"/>
    <n v="5.32"/>
    <x v="1"/>
    <s v="Ja"/>
    <s v="Z (nur Regiearbeiten) - (alle restlichen)"/>
    <x v="1"/>
  </r>
  <r>
    <s v="BM RG"/>
    <x v="7"/>
    <s v="Bäckerstr. 31"/>
    <s v="Kundencenter"/>
    <s v="3. Obergeschoss"/>
    <s v="60.309"/>
    <s v="NF7.1 - Sanitärräume"/>
    <s v="WC"/>
    <n v="4.3"/>
    <x v="1"/>
    <s v="Nein"/>
    <s v="D (NF7.1-7.2)"/>
    <x v="0"/>
  </r>
  <r>
    <s v="BM RG"/>
    <x v="7"/>
    <s v="Bäckerstr. 31"/>
    <s v="Kundencenter"/>
    <s v="3. Obergeschoss"/>
    <s v="60.310"/>
    <s v="NF1.1 - Wohnräume"/>
    <s v="Flur"/>
    <n v="13.05"/>
    <x v="4"/>
    <s v="Ja"/>
    <s v="Z (nur Regiearbeiten) - (alle restlichen)"/>
    <x v="1"/>
  </r>
  <r>
    <s v="BM RG"/>
    <x v="7"/>
    <s v="Bäckerstr. 31"/>
    <s v="Kundencenter"/>
    <s v="3. Obergeschoss"/>
    <s v="60.311"/>
    <s v="VF9.1 - Flure, Hallen"/>
    <s v="Flur"/>
    <n v="4.13"/>
    <x v="0"/>
    <s v="Nein"/>
    <s v="B (VF9.1-9.2)"/>
    <x v="0"/>
  </r>
  <r>
    <s v="BM RG"/>
    <x v="7"/>
    <s v="Bäckerstr. 31"/>
    <s v="Kundencenter"/>
    <s v="3. Obergeschoss"/>
    <s v="60.312"/>
    <s v="NF7.3 - Abstellräume"/>
    <s v="Abstellraum"/>
    <n v="0.97"/>
    <x v="0"/>
    <s v="Nein"/>
    <s v="Z (nur Regiearbeiten) - (alle restlichen)"/>
    <x v="1"/>
  </r>
  <r>
    <s v="BM RG"/>
    <x v="7"/>
    <s v="Bäckerstr. 31"/>
    <s v="Kundencenter"/>
    <s v="3. Obergeschoss"/>
    <s v="60.313"/>
    <s v="VF9.1 - Flure, Hallen"/>
    <s v="Flur"/>
    <n v="11.12"/>
    <x v="4"/>
    <s v="Nein"/>
    <s v="B (VF9.1-9.2)"/>
    <x v="0"/>
  </r>
  <r>
    <s v="BM RG"/>
    <x v="7"/>
    <s v="Bäckerstr. 31"/>
    <s v="Kundencenter"/>
    <s v="3. Obergeschoss"/>
    <s v="60.314"/>
    <s v="VF9.2 - Treppen"/>
    <s v="Treppe"/>
    <n v="7.8"/>
    <x v="1"/>
    <s v="Nein"/>
    <s v="B (VF9.1-9.2)"/>
    <x v="0"/>
  </r>
  <r>
    <s v="BM RG"/>
    <x v="7"/>
    <s v="Bäckerstr. 31"/>
    <s v="Kundencenter"/>
    <s v="3. Obergeschoss"/>
    <s v="60.315"/>
    <s v="NF7.3 - Abstellräume"/>
    <s v="Abstellraum"/>
    <n v="9.16"/>
    <x v="4"/>
    <s v="Nein"/>
    <s v="Z (nur Regiearbeiten) - (alle restlichen)"/>
    <x v="1"/>
  </r>
  <r>
    <s v="BM RG"/>
    <x v="7"/>
    <s v="Bäckerstr. 31"/>
    <s v="Kundencenter"/>
    <s v="3. Obergeschoss"/>
    <s v="60.316"/>
    <s v="NF7.3 - Abstellräume"/>
    <s v="Abstellraum"/>
    <n v="8.85"/>
    <x v="4"/>
    <s v="Nein"/>
    <s v="Z (nur Regiearbeiten) - (alle restlichen)"/>
    <x v="1"/>
  </r>
  <r>
    <s v="BM RG"/>
    <x v="7"/>
    <s v="Bäckerstr. 31"/>
    <s v="Kundencenter"/>
    <s v="3. Obergeschoss"/>
    <s v="60.317"/>
    <s v="NF7.3 - Abstellräume"/>
    <s v="Abstellraum"/>
    <n v="8.43"/>
    <x v="0"/>
    <s v="Nein"/>
    <s v="Z (nur Regiearbeiten) - (alle restlichen)"/>
    <x v="1"/>
  </r>
  <r>
    <s v="BM RG"/>
    <x v="7"/>
    <s v="Bäckerstr. 31"/>
    <s v="Kundencenter"/>
    <s v="3. Obergeschoss"/>
    <s v="60.318"/>
    <s v="NF7.3 - Abstellräume"/>
    <s v="Abstellraum"/>
    <n v="15.86"/>
    <x v="4"/>
    <s v="Nein"/>
    <s v="Z (nur Regiearbeiten) - (alle restlichen)"/>
    <x v="1"/>
  </r>
  <r>
    <s v="BM RG"/>
    <x v="7"/>
    <s v="Bäckerstr. 31"/>
    <s v="Kundencenter"/>
    <s v="3. Obergeschoss"/>
    <s v="60.319"/>
    <s v="VF9.1 - Flure, Hallen"/>
    <s v="Flur"/>
    <n v="7.03"/>
    <x v="2"/>
    <s v="Nein"/>
    <s v="B (VF9.1-9.2)"/>
    <x v="1"/>
  </r>
  <r>
    <s v="BM RG"/>
    <x v="7"/>
    <s v="Bäckerstr. 31"/>
    <s v="Kundencenter"/>
    <s v="3. Obergeschoss"/>
    <s v="60.320"/>
    <s v="NF7.1 - Sanitärräume"/>
    <s v="WC"/>
    <n v="1.33"/>
    <x v="4"/>
    <s v="Nein"/>
    <s v="D (NF7.1-7.2)"/>
    <x v="1"/>
  </r>
  <r>
    <s v="BM RG"/>
    <x v="7"/>
    <s v="Bäckerstr. 31"/>
    <s v="Kundencenter"/>
    <s v="3. Obergeschoss"/>
    <s v="60.321"/>
    <s v="VF9.2 - Treppen"/>
    <s v="Treppe"/>
    <n v="1.69"/>
    <x v="2"/>
    <s v="Nein"/>
    <s v="B (VF9.1-9.2)"/>
    <x v="1"/>
  </r>
  <r>
    <s v="BM RG"/>
    <x v="7"/>
    <s v="Bäckerstr. 31"/>
    <s v="Kundencenter"/>
    <s v="4. Obergeschoss (Dachgeschoss)"/>
    <s v="70.401"/>
    <s v="NF7.3 - Abstellräume"/>
    <s v="Abstellraum"/>
    <n v="13.28"/>
    <x v="4"/>
    <s v="Nein"/>
    <s v="Z (nur Regiearbeiten) - (alle restlichen)"/>
    <x v="1"/>
  </r>
  <r>
    <s v="BM RG"/>
    <x v="7"/>
    <s v="Bäckerstr. 31"/>
    <s v="Kundencenter"/>
    <s v="4. Obergeschoss (Dachgeschoss)"/>
    <s v="70.402"/>
    <s v="NF7.3 - Abstellräume"/>
    <s v="Abstellraum"/>
    <n v="10.3"/>
    <x v="4"/>
    <s v="Nein"/>
    <s v="Z (nur Regiearbeiten) - (alle restlichen)"/>
    <x v="1"/>
  </r>
  <r>
    <s v="BM RG"/>
    <x v="7"/>
    <s v="Bäckerstr. 31"/>
    <s v="Kundencenter"/>
    <s v="4. Obergeschoss (Dachgeschoss)"/>
    <s v="70.403"/>
    <s v="NF7.3 - Abstellräume"/>
    <s v="Abstellraum"/>
    <n v="9.2799999999999994"/>
    <x v="4"/>
    <s v="Nein"/>
    <s v="Z (nur Regiearbeiten) - (alle restlichen)"/>
    <x v="1"/>
  </r>
  <r>
    <s v="BM RG"/>
    <x v="7"/>
    <s v="Bäckerstr. 31"/>
    <s v="Kundencenter"/>
    <s v="4. Obergeschoss (Dachgeschoss)"/>
    <s v="70.404"/>
    <s v="NF7.3 - Abstellräume"/>
    <s v="Abstellraum"/>
    <n v="9.61"/>
    <x v="4"/>
    <s v="Nein"/>
    <s v="Z (nur Regiearbeiten) - (alle restlichen)"/>
    <x v="1"/>
  </r>
  <r>
    <s v="BM RG"/>
    <x v="7"/>
    <s v="Bäckerstr. 31"/>
    <s v="Kundencenter"/>
    <s v="4. Obergeschoss (Dachgeschoss)"/>
    <s v="70.405"/>
    <s v="NF7.3 - Abstellräume"/>
    <s v="Abstellraum"/>
    <n v="52.02"/>
    <x v="4"/>
    <s v="Nein"/>
    <s v="Z (nur Regiearbeiten) - (alle restlichen)"/>
    <x v="1"/>
  </r>
  <r>
    <s v="BM RG"/>
    <x v="7"/>
    <s v="Bäckerstr. 31"/>
    <s v="Kundencenter"/>
    <s v="4. Obergeschoss (Dachgeschoss)"/>
    <s v="70.406"/>
    <s v="VF9.1 - Flure, Hallen"/>
    <s v="Flur"/>
    <n v="10.72"/>
    <x v="4"/>
    <s v="Nein"/>
    <s v="B (VF9.1-9.2)"/>
    <x v="1"/>
  </r>
  <r>
    <s v="BM RG"/>
    <x v="7"/>
    <s v="Bäckerstr. 31"/>
    <s v="Kundencenter"/>
    <s v="4. Obergeschoss (Dachgeschoss)"/>
    <s v="70.407"/>
    <s v="VF9.1 - Flure, Hallen"/>
    <s v="Flur"/>
    <n v="2.72"/>
    <x v="4"/>
    <s v="Nein"/>
    <s v="B (VF9.1-9.2)"/>
    <x v="1"/>
  </r>
  <r>
    <s v="BM RG"/>
    <x v="7"/>
    <s v="Bäckerstr. 31"/>
    <s v="Kundencenter"/>
    <s v="4. Obergeschoss (Dachgeschoss)"/>
    <s v="70.408"/>
    <s v="VF9.2 - Treppen"/>
    <s v="Treppe"/>
    <n v="1.87"/>
    <x v="4"/>
    <s v="Nein"/>
    <s v="B (VF9.1-9.2)"/>
    <x v="1"/>
  </r>
  <r>
    <s v="BM RG"/>
    <x v="8"/>
    <s v="Westerholter Weg 82"/>
    <s v="Fachzentrum &amp; KC"/>
    <s v="1. Untergeschoss"/>
    <s v="20.001"/>
    <s v="VF9.1 - Flure, Hallen"/>
    <s v="Flur"/>
    <n v="11.3"/>
    <x v="21"/>
    <s v="Nein"/>
    <s v="B (VF9.1-9.2)"/>
    <x v="0"/>
  </r>
  <r>
    <s v="BM RG"/>
    <x v="8"/>
    <s v="Westerholter Weg 82"/>
    <s v="Fachzentrum &amp; KC"/>
    <s v="1. Untergeschoss"/>
    <s v="20.002"/>
    <s v="NF3.2 - Werkstätten"/>
    <s v="Werkstatt"/>
    <n v="83.2"/>
    <x v="6"/>
    <s v="Nein"/>
    <s v="Z (nur Regiearbeiten) - (alle restlichen)"/>
    <x v="1"/>
  </r>
  <r>
    <s v="BM RG"/>
    <x v="8"/>
    <s v="Westerholter Weg 82"/>
    <s v="Fachzentrum &amp; KC"/>
    <s v="1. Untergeschoss"/>
    <s v="20.003"/>
    <s v="TF8.2 - Heizung und Brauchwassererwärmung"/>
    <s v="Heizung"/>
    <n v="12.07"/>
    <x v="6"/>
    <s v="Nein"/>
    <s v="Z (nur Regiearbeiten) - (alle restlichen)"/>
    <x v="1"/>
  </r>
  <r>
    <s v="BM RG"/>
    <x v="8"/>
    <s v="Westerholter Weg 82"/>
    <s v="Fachzentrum &amp; KC"/>
    <s v="1. Untergeschoss"/>
    <s v="20.004"/>
    <s v="NF4.1 - Lagerräume"/>
    <s v="Lager"/>
    <n v="28.52"/>
    <x v="6"/>
    <s v="Nein"/>
    <s v="Z (nur Regiearbeiten) - (alle restlichen)"/>
    <x v="1"/>
  </r>
  <r>
    <s v="BM RG"/>
    <x v="8"/>
    <s v="Westerholter Weg 82"/>
    <s v="Fachzentrum &amp; KC"/>
    <s v="1. Untergeschoss"/>
    <s v="20.005"/>
    <s v="VF9.1 - Flure, Hallen"/>
    <s v="Flur"/>
    <n v="73.010000000000005"/>
    <x v="6"/>
    <s v="Nein"/>
    <s v="B (VF9.1-9.2)"/>
    <x v="0"/>
  </r>
  <r>
    <s v="BM RG"/>
    <x v="8"/>
    <s v="Westerholter Weg 82"/>
    <s v="Fachzentrum &amp; KC"/>
    <s v="1. Untergeschoss"/>
    <s v="20.006"/>
    <s v="NF4.2 - Archive, Sammlungsräume"/>
    <s v="Archiv"/>
    <n v="10.7"/>
    <x v="6"/>
    <s v="Nein"/>
    <s v="Z (nur Regiearbeiten) - (alle restlichen)"/>
    <x v="1"/>
  </r>
  <r>
    <s v="BM RG"/>
    <x v="8"/>
    <s v="Westerholter Weg 82"/>
    <s v="Fachzentrum &amp; KC"/>
    <s v="1. Untergeschoss"/>
    <s v="20.007"/>
    <s v="VF9.1 - Flure, Hallen"/>
    <s v="Flur"/>
    <n v="78.08"/>
    <x v="6"/>
    <s v="Nein"/>
    <s v="B (VF9.1-9.2)"/>
    <x v="0"/>
  </r>
  <r>
    <s v="BM RG"/>
    <x v="8"/>
    <s v="Westerholter Weg 82"/>
    <s v="Fachzentrum &amp; KC"/>
    <s v="1. Untergeschoss"/>
    <s v="20.008"/>
    <s v="TF8.2 - Heizung und Brauchwassererwärmung"/>
    <s v="Heiztechnik"/>
    <n v="19.45"/>
    <x v="6"/>
    <s v="Nein"/>
    <s v="Z (nur Regiearbeiten) - (alle restlichen)"/>
    <x v="1"/>
  </r>
  <r>
    <s v="BM RG"/>
    <x v="8"/>
    <s v="Westerholter Weg 82"/>
    <s v="Fachzentrum &amp; KC"/>
    <s v="1. Untergeschoss"/>
    <s v="20.009"/>
    <s v="NF4.1 - Lagerräume"/>
    <s v="Lager"/>
    <n v="11.14"/>
    <x v="6"/>
    <s v="Nein"/>
    <s v="Z (nur Regiearbeiten) - (alle restlichen)"/>
    <x v="1"/>
  </r>
  <r>
    <s v="BM RG"/>
    <x v="8"/>
    <s v="Westerholter Weg 82"/>
    <s v="Fachzentrum &amp; KC"/>
    <s v="1. Untergeschoss"/>
    <s v="20.010"/>
    <s v="NF4.1 - Lagerräume"/>
    <s v="Lager"/>
    <n v="20.48"/>
    <x v="6"/>
    <s v="Nein"/>
    <s v="Z (nur Regiearbeiten) - (alle restlichen)"/>
    <x v="1"/>
  </r>
  <r>
    <s v="BM RG"/>
    <x v="8"/>
    <s v="Westerholter Weg 82"/>
    <s v="Fachzentrum &amp; KC"/>
    <s v="1. Untergeschoss"/>
    <s v="20.011"/>
    <s v="VF9.3 - Schächte für Förderanlagen"/>
    <s v="Aufzugsschacht"/>
    <n v="5.04"/>
    <x v="6"/>
    <s v="Nein"/>
    <s v="Z (nur Regiearbeiten) - (alle restlichen)"/>
    <x v="1"/>
  </r>
  <r>
    <s v="BM RG"/>
    <x v="8"/>
    <s v="Westerholter Weg 82"/>
    <s v="Fachzentrum &amp; KC"/>
    <s v="1. Untergeschoss"/>
    <s v="20.012"/>
    <s v="NF4.2 - Archive, Sammlungsräume"/>
    <s v="Archiv"/>
    <n v="15.41"/>
    <x v="6"/>
    <s v="Nein"/>
    <s v="Z (nur Regiearbeiten) - (alle restlichen)"/>
    <x v="1"/>
  </r>
  <r>
    <s v="BM RG"/>
    <x v="8"/>
    <s v="Westerholter Weg 82"/>
    <s v="Fachzentrum &amp; KC"/>
    <s v="1. Untergeschoss"/>
    <s v="20.013"/>
    <s v="VF9.2 - Treppen"/>
    <s v="Treppe"/>
    <n v="0.86"/>
    <x v="6"/>
    <s v="Nein"/>
    <s v="B (VF9.1-9.2)"/>
    <x v="0"/>
  </r>
  <r>
    <s v="BM RG"/>
    <x v="8"/>
    <s v="Westerholter Weg 82"/>
    <s v="Fachzentrum &amp; KC"/>
    <s v="1. Untergeschoss"/>
    <s v="20.014"/>
    <s v="VF9.1 - Flure, Hallen"/>
    <s v="Flur"/>
    <n v="2.25"/>
    <x v="6"/>
    <s v="Nein"/>
    <s v="B (VF9.1-9.2)"/>
    <x v="0"/>
  </r>
  <r>
    <s v="BM RG"/>
    <x v="8"/>
    <s v="Westerholter Weg 82"/>
    <s v="Fachzentrum &amp; KC"/>
    <s v="1. Untergeschoss"/>
    <s v="20.015"/>
    <s v="VF9.1 - Flure, Hallen"/>
    <s v="Flur"/>
    <n v="2.34"/>
    <x v="6"/>
    <s v="Nein"/>
    <s v="B (VF9.1-9.2)"/>
    <x v="0"/>
  </r>
  <r>
    <s v="BM RG"/>
    <x v="8"/>
    <s v="Westerholter Weg 82"/>
    <s v="Fachzentrum &amp; KC"/>
    <s v="1. Untergeschoss"/>
    <s v="20.016"/>
    <s v="VF9.2 - Treppen"/>
    <s v="Treppe"/>
    <n v="1.1100000000000001"/>
    <x v="6"/>
    <s v="Nein"/>
    <s v="B (VF9.1-9.2)"/>
    <x v="0"/>
  </r>
  <r>
    <s v="BM RG"/>
    <x v="8"/>
    <s v="Westerholter Weg 82"/>
    <s v="Fachzentrum &amp; KC"/>
    <s v="1. Untergeschoss"/>
    <s v="20.017"/>
    <s v="VF9.1 - Flure, Hallen"/>
    <s v="Flur"/>
    <n v="114.51"/>
    <x v="6"/>
    <s v="Nein"/>
    <s v="B (VF9.1-9.2)"/>
    <x v="0"/>
  </r>
  <r>
    <s v="BM RG"/>
    <x v="8"/>
    <s v="Westerholter Weg 82"/>
    <s v="Fachzentrum &amp; KC"/>
    <s v="1. Untergeschoss"/>
    <s v="20.018"/>
    <s v="VF9.1 - Flure, Hallen"/>
    <s v="Flur"/>
    <n v="2.31"/>
    <x v="6"/>
    <s v="Nein"/>
    <s v="B (VF9.1-9.2)"/>
    <x v="0"/>
  </r>
  <r>
    <s v="BM RG"/>
    <x v="8"/>
    <s v="Westerholter Weg 82"/>
    <s v="Fachzentrum &amp; KC"/>
    <s v="1. Untergeschoss"/>
    <s v="20.019"/>
    <s v="VF9.2 - Treppen"/>
    <s v="Treppe"/>
    <n v="1.1200000000000001"/>
    <x v="6"/>
    <s v="Nein"/>
    <s v="B (VF9.1-9.2)"/>
    <x v="0"/>
  </r>
  <r>
    <s v="BM RG"/>
    <x v="8"/>
    <s v="Westerholter Weg 82"/>
    <s v="Fachzentrum &amp; KC"/>
    <s v="1. Untergeschoss"/>
    <s v="20.020"/>
    <s v="VF9.3 - Schächte für Förderanlagen"/>
    <s v="Aufzugsschacht"/>
    <n v="6.21"/>
    <x v="6"/>
    <s v="Nein"/>
    <s v="Z (nur Regiearbeiten) - (alle restlichen)"/>
    <x v="1"/>
  </r>
  <r>
    <s v="BM RG"/>
    <x v="8"/>
    <s v="Westerholter Weg 82"/>
    <s v="Fachzentrum &amp; KC"/>
    <s v="1. Untergeschoss"/>
    <s v="20.021"/>
    <s v="TF8.4 - Elektrische Stromversorgung"/>
    <s v="Batterieraum"/>
    <n v="4.62"/>
    <x v="6"/>
    <s v="Nein"/>
    <s v="Z (nur Regiearbeiten) - (alle restlichen)"/>
    <x v="1"/>
  </r>
  <r>
    <s v="BM RG"/>
    <x v="8"/>
    <s v="Westerholter Weg 82"/>
    <s v="Fachzentrum &amp; KC"/>
    <s v="1. Untergeschoss"/>
    <s v="20.022"/>
    <s v="VF9.1 - Flure, Hallen"/>
    <s v="Flur"/>
    <n v="20.78"/>
    <x v="6"/>
    <s v="Nein"/>
    <s v="B (VF9.1-9.2)"/>
    <x v="0"/>
  </r>
  <r>
    <s v="BM RG"/>
    <x v="8"/>
    <s v="Westerholter Weg 82"/>
    <s v="Fachzentrum &amp; KC"/>
    <s v="1. Untergeschoss"/>
    <s v="20.023"/>
    <s v="VF9.2 - Treppen"/>
    <s v="Treppe"/>
    <n v="0.99"/>
    <x v="6"/>
    <s v="Nein"/>
    <s v="B (VF9.1-9.2)"/>
    <x v="0"/>
  </r>
  <r>
    <s v="BM RG"/>
    <x v="8"/>
    <s v="Westerholter Weg 82"/>
    <s v="Fachzentrum &amp; KC"/>
    <s v="1. Untergeschoss"/>
    <s v="20.024"/>
    <s v="VF9.1 - Flure, Hallen"/>
    <s v="Flur"/>
    <n v="22.9"/>
    <x v="6"/>
    <s v="Nein"/>
    <s v="B (VF9.1-9.2)"/>
    <x v="0"/>
  </r>
  <r>
    <s v="BM RG"/>
    <x v="8"/>
    <s v="Westerholter Weg 82"/>
    <s v="Fachzentrum &amp; KC"/>
    <s v="1. Untergeschoss"/>
    <s v="20.025"/>
    <s v="VF9.1 - Flure, Hallen"/>
    <s v="Flur"/>
    <n v="66.540000000000006"/>
    <x v="6"/>
    <s v="Nein"/>
    <s v="B (VF9.1-9.2)"/>
    <x v="0"/>
  </r>
  <r>
    <s v="BM RG"/>
    <x v="8"/>
    <s v="Westerholter Weg 82"/>
    <s v="Fachzentrum &amp; KC"/>
    <s v="1. Untergeschoss"/>
    <s v="20.026"/>
    <s v="NF7.3 - Abstellräume"/>
    <s v="Abstellraum"/>
    <n v="10.54"/>
    <x v="6"/>
    <s v="Nein"/>
    <s v="Z (nur Regiearbeiten) - (alle restlichen)"/>
    <x v="1"/>
  </r>
  <r>
    <s v="BM RG"/>
    <x v="8"/>
    <s v="Westerholter Weg 82"/>
    <s v="Fachzentrum &amp; KC"/>
    <s v="1. Untergeschoss"/>
    <s v="20.027"/>
    <s v="NF7.3 - Abstellräume"/>
    <s v="Abstellraum"/>
    <n v="7.02"/>
    <x v="6"/>
    <s v="Nein"/>
    <s v="Z (nur Regiearbeiten) - (alle restlichen)"/>
    <x v="1"/>
  </r>
  <r>
    <s v="BM RG"/>
    <x v="8"/>
    <s v="Westerholter Weg 82"/>
    <s v="Fachzentrum &amp; KC"/>
    <s v="1. Untergeschoss"/>
    <s v="20.028"/>
    <s v="VF9.2 - Treppen"/>
    <s v="Treppe"/>
    <n v="2.8"/>
    <x v="6"/>
    <s v="Nein"/>
    <s v="B (VF9.1-9.2)"/>
    <x v="0"/>
  </r>
  <r>
    <s v="BM RG"/>
    <x v="8"/>
    <s v="Westerholter Weg 82"/>
    <s v="Fachzentrum &amp; KC"/>
    <s v="1. Untergeschoss"/>
    <s v="20.029"/>
    <s v="NF7.3 - Abstellräume"/>
    <s v="Abstellraum"/>
    <n v="12.7"/>
    <x v="6"/>
    <s v="Nein"/>
    <s v="Z (nur Regiearbeiten) - (alle restlichen)"/>
    <x v="1"/>
  </r>
  <r>
    <s v="BM RG"/>
    <x v="8"/>
    <s v="Westerholter Weg 82"/>
    <s v="Fachzentrum &amp; KC"/>
    <s v="1. Untergeschoss"/>
    <s v="20.030"/>
    <s v="NF7.3 - Abstellräume"/>
    <s v="Abstellraum"/>
    <n v="17.53"/>
    <x v="6"/>
    <s v="Nein"/>
    <s v="Z (nur Regiearbeiten) - (alle restlichen)"/>
    <x v="1"/>
  </r>
  <r>
    <s v="BM RG"/>
    <x v="8"/>
    <s v="Westerholter Weg 82-2"/>
    <s v="Trafohaus"/>
    <s v="Erdgeschoss"/>
    <s v="30.001"/>
    <s v="TF8.4 - Elektrische Stromversorgung"/>
    <s v="ELT (Elektrotechnik)"/>
    <n v="19.95"/>
    <x v="6"/>
    <s v="Nein"/>
    <s v="Z (nur Regiearbeiten) - (alle restlichen)"/>
    <x v="1"/>
  </r>
  <r>
    <s v="BM RG"/>
    <x v="8"/>
    <s v="Westerholter Weg 82-1"/>
    <s v="Garage"/>
    <s v="Erdgeschoss"/>
    <s v="30.001"/>
    <s v="NF7.4 - Fahrzeugabstellflächen"/>
    <s v="Garage"/>
    <n v="15.35"/>
    <x v="6"/>
    <s v="Nein"/>
    <s v="Z (nur Regiearbeiten) - (alle restlichen)"/>
    <x v="1"/>
  </r>
  <r>
    <s v="BM RG"/>
    <x v="8"/>
    <s v="Westerholter Weg 82"/>
    <s v="Fachzentrum &amp; KC"/>
    <s v="Erdgeschoss"/>
    <s v="30.001"/>
    <s v="NF2.5 - Schalterräume"/>
    <s v="Kundenhalle (Information)"/>
    <n v="22.1"/>
    <x v="0"/>
    <s v="Nein"/>
    <s v="A (NF2.1-2.8 / NF4.4-nur Poststellen)"/>
    <x v="0"/>
  </r>
  <r>
    <s v="BM RG"/>
    <x v="8"/>
    <s v="Westerholter Weg 82-1"/>
    <s v="Garage"/>
    <s v="Erdgeschoss"/>
    <s v="30.002"/>
    <s v="NF7.4 - Fahrzeugabstellflächen"/>
    <s v="Garage"/>
    <n v="15.35"/>
    <x v="6"/>
    <s v="Nein"/>
    <s v="Z (nur Regiearbeiten) - (alle restlichen)"/>
    <x v="1"/>
  </r>
  <r>
    <s v="BM RG"/>
    <x v="8"/>
    <s v="Westerholter Weg 82"/>
    <s v="Fachzentrum &amp; KC"/>
    <s v="Erdgeschoss"/>
    <s v="30.002"/>
    <s v="NF4.4 - Annahme- und Ausgaberäume"/>
    <s v="Poststelle"/>
    <n v="18.93"/>
    <x v="0"/>
    <s v="Nein"/>
    <s v="A (NF2.1-2.8 / NF4.4-nur Poststellen)"/>
    <x v="0"/>
  </r>
  <r>
    <s v="BM RG"/>
    <x v="8"/>
    <s v="Westerholter Weg 82-2"/>
    <s v="Trafohaus"/>
    <s v="Erdgeschoss"/>
    <s v="30.002"/>
    <s v="TF8.4 - Elektrische Stromversorgung"/>
    <s v="ELT (Elektrotechnik)"/>
    <n v="4.17"/>
    <x v="6"/>
    <s v="Nein"/>
    <s v="Z (nur Regiearbeiten) - (alle restlichen)"/>
    <x v="1"/>
  </r>
  <r>
    <s v="BM RG"/>
    <x v="8"/>
    <s v="Westerholter Weg 82"/>
    <s v="Fachzentrum &amp; KC"/>
    <s v="Erdgeschoss"/>
    <s v="30.003"/>
    <s v="NF4.4 - Annahme- und Ausgaberäume"/>
    <s v="Poststelle"/>
    <n v="29.77"/>
    <x v="0"/>
    <s v="Nein"/>
    <s v="A (NF2.1-2.8 / NF4.4-nur Poststellen)"/>
    <x v="0"/>
  </r>
  <r>
    <s v="BM RG"/>
    <x v="8"/>
    <s v="Westerholter Weg 82-2"/>
    <s v="Trafohaus"/>
    <s v="Erdgeschoss"/>
    <s v="30.003"/>
    <s v="TF8.4 - Elektrische Stromversorgung"/>
    <s v="ELT (Elektrotechnik)"/>
    <n v="4.17"/>
    <x v="6"/>
    <s v="Nein"/>
    <s v="Z (nur Regiearbeiten) - (alle restlichen)"/>
    <x v="1"/>
  </r>
  <r>
    <s v="BM RG"/>
    <x v="8"/>
    <s v="Westerholter Weg 82-1"/>
    <s v="Garage"/>
    <s v="Erdgeschoss"/>
    <s v="30.003"/>
    <s v="NF7.4 - Fahrzeugabstellflächen"/>
    <s v="Garage"/>
    <n v="15.35"/>
    <x v="6"/>
    <s v="Nein"/>
    <s v="Z (nur Regiearbeiten) - (alle restlichen)"/>
    <x v="1"/>
  </r>
  <r>
    <s v="BM RG"/>
    <x v="8"/>
    <s v="Westerholter Weg 82-2"/>
    <s v="Trafohaus"/>
    <s v="Erdgeschoss"/>
    <s v="30.004"/>
    <s v="TF8.4 - Elektrische Stromversorgung"/>
    <s v="ELT (Elektrotechnik)"/>
    <n v="4.12"/>
    <x v="6"/>
    <s v="Nein"/>
    <s v="Z (nur Regiearbeiten) - (alle restlichen)"/>
    <x v="1"/>
  </r>
  <r>
    <s v="BM RG"/>
    <x v="8"/>
    <s v="Westerholter Weg 82-1"/>
    <s v="Garage"/>
    <s v="Erdgeschoss"/>
    <s v="30.004"/>
    <s v="NF7.4 - Fahrzeugabstellflächen"/>
    <s v="Garage"/>
    <n v="15.35"/>
    <x v="6"/>
    <s v="Nein"/>
    <s v="Z (nur Regiearbeiten) - (alle restlichen)"/>
    <x v="1"/>
  </r>
  <r>
    <s v="BM RG"/>
    <x v="8"/>
    <s v="Westerholter Weg 82"/>
    <s v="Fachzentrum &amp; KC"/>
    <s v="Erdgeschoss"/>
    <s v="30.004"/>
    <s v="NF2.1 - Büroräume"/>
    <s v="Büro"/>
    <n v="43.2"/>
    <x v="0"/>
    <s v="Nein"/>
    <s v="A (NF2.1-2.8 / NF4.4-nur Poststellen)"/>
    <x v="0"/>
  </r>
  <r>
    <s v="BM RG"/>
    <x v="8"/>
    <s v="Westerholter Weg 82"/>
    <s v="Fachzentrum &amp; KC"/>
    <s v="Erdgeschoss"/>
    <s v="30.005"/>
    <s v="NF4.2 - Archive, Sammlungsräume"/>
    <s v="Ablage"/>
    <n v="17.27"/>
    <x v="0"/>
    <s v="Nein"/>
    <s v="Z (nur Regiearbeiten) - (alle restlichen)"/>
    <x v="1"/>
  </r>
  <r>
    <s v="BM RG"/>
    <x v="8"/>
    <s v="Westerholter Weg 82-1"/>
    <s v="Garage"/>
    <s v="Erdgeschoss"/>
    <s v="30.005"/>
    <s v="NF7.4 - Fahrzeugabstellflächen"/>
    <s v="Garage"/>
    <n v="15.52"/>
    <x v="6"/>
    <s v="Nein"/>
    <s v="Z (nur Regiearbeiten) - (alle restlichen)"/>
    <x v="1"/>
  </r>
  <r>
    <s v="BM RG"/>
    <x v="8"/>
    <s v="Westerholter Weg 82-2"/>
    <s v="Trafohaus"/>
    <s v="Erdgeschoss"/>
    <s v="30.005"/>
    <s v="TF8.4 - Elektrische Stromversorgung"/>
    <s v="ELT (Elektrotechnik)"/>
    <n v="4.1500000000000004"/>
    <x v="6"/>
    <s v="Nein"/>
    <s v="Z (nur Regiearbeiten) - (alle restlichen)"/>
    <x v="1"/>
  </r>
  <r>
    <s v="BM RG"/>
    <x v="8"/>
    <s v="Westerholter Weg 82"/>
    <s v="Fachzentrum &amp; KC"/>
    <s v="Erdgeschoss"/>
    <s v="30.006"/>
    <s v="NF2.1 - Büroräume"/>
    <s v="Büro"/>
    <n v="24.23"/>
    <x v="0"/>
    <s v="Nein"/>
    <s v="A (NF2.1-2.8 / NF4.4-nur Poststellen)"/>
    <x v="0"/>
  </r>
  <r>
    <s v="BM RG"/>
    <x v="8"/>
    <s v="Westerholter Weg 82"/>
    <s v="Fachzentrum &amp; KC"/>
    <s v="Erdgeschoss"/>
    <s v="30.007"/>
    <s v="NF2.1 - Büroräume"/>
    <s v="Büro"/>
    <n v="17.84"/>
    <x v="0"/>
    <s v="Nein"/>
    <s v="A (NF2.1-2.8 / NF4.4-nur Poststellen)"/>
    <x v="0"/>
  </r>
  <r>
    <s v="BM RG"/>
    <x v="8"/>
    <s v="Westerholter Weg 82"/>
    <s v="Fachzentrum &amp; KC"/>
    <s v="Erdgeschoss"/>
    <s v="30.009"/>
    <s v="NF2.1 - Büroräume"/>
    <s v="Büro"/>
    <n v="12.64"/>
    <x v="0"/>
    <s v="Nein"/>
    <s v="A (NF2.1-2.8 / NF4.4-nur Poststellen)"/>
    <x v="0"/>
  </r>
  <r>
    <s v="BM RG"/>
    <x v="8"/>
    <s v="Westerholter Weg 82"/>
    <s v="Fachzentrum &amp; KC"/>
    <s v="Erdgeschoss"/>
    <s v="30.010"/>
    <s v="NF2.1 - Büroräume"/>
    <s v="Büro"/>
    <n v="19.21"/>
    <x v="0"/>
    <s v="Nein"/>
    <s v="A (NF2.1-2.8 / NF4.4-nur Poststellen)"/>
    <x v="0"/>
  </r>
  <r>
    <s v="BM RG"/>
    <x v="8"/>
    <s v="Westerholter Weg 82"/>
    <s v="Fachzentrum &amp; KC"/>
    <s v="Erdgeschoss"/>
    <s v="30.011"/>
    <s v="NF2.1 - Büroräume"/>
    <s v="Büro"/>
    <n v="79.95"/>
    <x v="0"/>
    <s v="Nein"/>
    <s v="A (NF2.1-2.8 / NF4.4-nur Poststellen)"/>
    <x v="0"/>
  </r>
  <r>
    <s v="BM RG"/>
    <x v="8"/>
    <s v="Westerholter Weg 82"/>
    <s v="Fachzentrum &amp; KC"/>
    <s v="Erdgeschoss"/>
    <s v="30.012"/>
    <s v="NF2.1 - Büroräume"/>
    <s v="Büro"/>
    <n v="65.56"/>
    <x v="0"/>
    <s v="Nein"/>
    <s v="A (NF2.1-2.8 / NF4.4-nur Poststellen)"/>
    <x v="0"/>
  </r>
  <r>
    <s v="BM RG"/>
    <x v="8"/>
    <s v="Westerholter Weg 82"/>
    <s v="Fachzentrum &amp; KC"/>
    <s v="Erdgeschoss"/>
    <s v="30.013"/>
    <s v="NF2.1 - Büroräume"/>
    <s v="Büro"/>
    <n v="21.23"/>
    <x v="0"/>
    <s v="Nein"/>
    <s v="A (NF2.1-2.8 / NF4.4-nur Poststellen)"/>
    <x v="0"/>
  </r>
  <r>
    <s v="BM RG"/>
    <x v="8"/>
    <s v="Westerholter Weg 82"/>
    <s v="Fachzentrum &amp; KC"/>
    <s v="Erdgeschoss"/>
    <s v="30.014"/>
    <s v="NF2.1 - Büroräume"/>
    <s v="Büro"/>
    <n v="16.510000000000002"/>
    <x v="0"/>
    <s v="Nein"/>
    <s v="A (NF2.1-2.8 / NF4.4-nur Poststellen)"/>
    <x v="0"/>
  </r>
  <r>
    <s v="BM RG"/>
    <x v="8"/>
    <s v="Westerholter Weg 82"/>
    <s v="Fachzentrum &amp; KC"/>
    <s v="Erdgeschoss"/>
    <s v="30.015"/>
    <s v="NF2.1 - Büroräume"/>
    <s v="Büro"/>
    <n v="18.059999999999999"/>
    <x v="0"/>
    <s v="Nein"/>
    <s v="A (NF2.1-2.8 / NF4.4-nur Poststellen)"/>
    <x v="0"/>
  </r>
  <r>
    <s v="BM RG"/>
    <x v="8"/>
    <s v="Westerholter Weg 82"/>
    <s v="Fachzentrum &amp; KC"/>
    <s v="Erdgeschoss"/>
    <s v="30.016"/>
    <s v="NF2.1 - Büroräume"/>
    <s v="Büro"/>
    <n v="19.739999999999998"/>
    <x v="0"/>
    <s v="Nein"/>
    <s v="A (NF2.1-2.8 / NF4.4-nur Poststellen)"/>
    <x v="0"/>
  </r>
  <r>
    <s v="BM RG"/>
    <x v="8"/>
    <s v="Westerholter Weg 82"/>
    <s v="Fachzentrum &amp; KC"/>
    <s v="Erdgeschoss"/>
    <s v="30.018"/>
    <s v="NF7.3 - Abstellräume"/>
    <s v="Abstellraum"/>
    <n v="9.3800000000000008"/>
    <x v="1"/>
    <s v="Nein"/>
    <s v="Z (nur Regiearbeiten) - (alle restlichen)"/>
    <x v="1"/>
  </r>
  <r>
    <s v="BM RG"/>
    <x v="8"/>
    <s v="Westerholter Weg 82"/>
    <s v="Fachzentrum &amp; KC"/>
    <s v="Erdgeschoss"/>
    <s v="30.019"/>
    <s v="NF4.1 - Lagerräume"/>
    <s v="Lager"/>
    <n v="24.8"/>
    <x v="6"/>
    <s v="Nein"/>
    <s v="Z (nur Regiearbeiten) - (alle restlichen)"/>
    <x v="1"/>
  </r>
  <r>
    <s v="BM RG"/>
    <x v="8"/>
    <s v="Westerholter Weg 82"/>
    <s v="Fachzentrum &amp; KC"/>
    <s v="Erdgeschoss"/>
    <s v="30.019.1"/>
    <s v="NF7.3 - Abstellräume"/>
    <s v="Abstellraum"/>
    <n v="7.55"/>
    <x v="1"/>
    <s v="Nein"/>
    <s v="Z (nur Regiearbeiten) - (alle restlichen)"/>
    <x v="1"/>
  </r>
  <r>
    <s v="BM RG"/>
    <x v="8"/>
    <s v="Westerholter Weg 82"/>
    <s v="Fachzentrum &amp; KC"/>
    <s v="Erdgeschoss"/>
    <s v="30.020"/>
    <s v="NF2.1 - Büroräume"/>
    <s v="Büro"/>
    <n v="43.61"/>
    <x v="0"/>
    <s v="Nein"/>
    <s v="A (NF2.1-2.8 / NF4.4-nur Poststellen)"/>
    <x v="0"/>
  </r>
  <r>
    <s v="BM RG"/>
    <x v="8"/>
    <s v="Westerholter Weg 82"/>
    <s v="Fachzentrum &amp; KC"/>
    <s v="Erdgeschoss"/>
    <s v="30.020.1"/>
    <s v="TF8.5 - Fernmeldetechnik"/>
    <s v="Serverraum"/>
    <n v="12.5"/>
    <x v="0"/>
    <s v="Nein"/>
    <s v="Z (nur Regiearbeiten) - (alle restlichen)"/>
    <x v="1"/>
  </r>
  <r>
    <s v="BM RG"/>
    <x v="8"/>
    <s v="Westerholter Weg 82"/>
    <s v="Fachzentrum &amp; KC"/>
    <s v="Erdgeschoss"/>
    <s v="30.020.2"/>
    <s v="NF4.1 - Lagerräume"/>
    <s v="Lager"/>
    <n v="17.84"/>
    <x v="0"/>
    <s v="Nein"/>
    <s v="Z (nur Regiearbeiten) - (alle restlichen)"/>
    <x v="1"/>
  </r>
  <r>
    <s v="BM RG"/>
    <x v="8"/>
    <s v="Westerholter Weg 82"/>
    <s v="Fachzentrum &amp; KC"/>
    <s v="Erdgeschoss"/>
    <s v="30.021"/>
    <s v="NF2.1 - Büroräume"/>
    <s v="Büro"/>
    <n v="33.01"/>
    <x v="0"/>
    <s v="Nein"/>
    <s v="A (NF2.1-2.8 / NF4.4-nur Poststellen)"/>
    <x v="0"/>
  </r>
  <r>
    <s v="BM RG"/>
    <x v="8"/>
    <s v="Westerholter Weg 82"/>
    <s v="Fachzentrum &amp; KC"/>
    <s v="Erdgeschoss"/>
    <s v="30.021.1"/>
    <s v="NF2.1 - Büroräume"/>
    <s v="Büro"/>
    <n v="14.51"/>
    <x v="0"/>
    <s v="Nein"/>
    <s v="A (NF2.1-2.8 / NF4.4-nur Poststellen)"/>
    <x v="0"/>
  </r>
  <r>
    <s v="BM RG"/>
    <x v="8"/>
    <s v="Westerholter Weg 82"/>
    <s v="Fachzentrum &amp; KC"/>
    <s v="Erdgeschoss"/>
    <s v="30.022"/>
    <s v="NF2.1 - Büroräume"/>
    <s v="Büro"/>
    <n v="18.010000000000002"/>
    <x v="0"/>
    <s v="Nein"/>
    <s v="A (NF2.1-2.8 / NF4.4-nur Poststellen)"/>
    <x v="0"/>
  </r>
  <r>
    <s v="BM RG"/>
    <x v="8"/>
    <s v="Westerholter Weg 82"/>
    <s v="Fachzentrum &amp; KC"/>
    <s v="Erdgeschoss"/>
    <s v="30.023"/>
    <s v="NF2.1 - Büroräume"/>
    <s v="Büro"/>
    <n v="16.079999999999998"/>
    <x v="0"/>
    <s v="Nein"/>
    <s v="A (NF2.1-2.8 / NF4.4-nur Poststellen)"/>
    <x v="0"/>
  </r>
  <r>
    <s v="BM RG"/>
    <x v="8"/>
    <s v="Westerholter Weg 82"/>
    <s v="Fachzentrum &amp; KC"/>
    <s v="Erdgeschoss"/>
    <s v="30.024"/>
    <s v="NF2.1 - Büroräume"/>
    <s v="Büro"/>
    <n v="30.58"/>
    <x v="0"/>
    <s v="Nein"/>
    <s v="A (NF2.1-2.8 / NF4.4-nur Poststellen)"/>
    <x v="0"/>
  </r>
  <r>
    <s v="BM RG"/>
    <x v="8"/>
    <s v="Westerholter Weg 82"/>
    <s v="Fachzentrum &amp; KC"/>
    <s v="Erdgeschoss"/>
    <s v="30.025"/>
    <s v="NF2.1 - Büroräume"/>
    <s v="Büro"/>
    <n v="21.17"/>
    <x v="0"/>
    <s v="Nein"/>
    <s v="A (NF2.1-2.8 / NF4.4-nur Poststellen)"/>
    <x v="0"/>
  </r>
  <r>
    <s v="BM RG"/>
    <x v="8"/>
    <s v="Westerholter Weg 82"/>
    <s v="Fachzentrum &amp; KC"/>
    <s v="Erdgeschoss"/>
    <s v="30.026"/>
    <s v="NF2.1 - Büroräume"/>
    <s v="Büro"/>
    <n v="15.48"/>
    <x v="0"/>
    <s v="Nein"/>
    <s v="A (NF2.1-2.8 / NF4.4-nur Poststellen)"/>
    <x v="0"/>
  </r>
  <r>
    <s v="BM RG"/>
    <x v="8"/>
    <s v="Westerholter Weg 82"/>
    <s v="Fachzentrum &amp; KC"/>
    <s v="Erdgeschoss"/>
    <s v="30.027"/>
    <s v="NF4.1 - Lagerräume"/>
    <s v="Lager"/>
    <n v="79.72"/>
    <x v="2"/>
    <s v="Nein"/>
    <s v="Z (nur Regiearbeiten) - (alle restlichen)"/>
    <x v="1"/>
  </r>
  <r>
    <s v="BM RG"/>
    <x v="8"/>
    <s v="Westerholter Weg 82"/>
    <s v="Fachzentrum &amp; KC"/>
    <s v="Erdgeschoss"/>
    <s v="30.027.1"/>
    <s v="NF3.8 - Küchen"/>
    <s v="Teeküche"/>
    <n v="4.37"/>
    <x v="2"/>
    <s v="Nein"/>
    <s v="C (NF3.8)"/>
    <x v="0"/>
  </r>
  <r>
    <s v="BM RG"/>
    <x v="8"/>
    <s v="Westerholter Weg 82"/>
    <s v="Fachzentrum &amp; KC"/>
    <s v="Erdgeschoss"/>
    <s v="30.028"/>
    <s v="NF2.1 - Büroräume"/>
    <s v="Büro"/>
    <n v="22.4"/>
    <x v="2"/>
    <s v="Nein"/>
    <s v="A (NF2.1-2.8 / NF4.4-nur Poststellen)"/>
    <x v="0"/>
  </r>
  <r>
    <s v="BM RG"/>
    <x v="8"/>
    <s v="Westerholter Weg 82"/>
    <s v="Fachzentrum &amp; KC"/>
    <s v="Erdgeschoss"/>
    <s v="30.029"/>
    <s v="NF4.1 - Lagerräume"/>
    <s v="Lager"/>
    <n v="9.8000000000000007"/>
    <x v="0"/>
    <s v="Nein"/>
    <s v="Z (nur Regiearbeiten) - (alle restlichen)"/>
    <x v="1"/>
  </r>
  <r>
    <s v="BM RG"/>
    <x v="8"/>
    <s v="Westerholter Weg 82"/>
    <s v="Fachzentrum &amp; KC"/>
    <s v="Erdgeschoss"/>
    <s v="30.030"/>
    <s v="NF4.1 - Lagerräume"/>
    <s v="Lager"/>
    <n v="11.57"/>
    <x v="0"/>
    <s v="Nein"/>
    <s v="Z (nur Regiearbeiten) - (alle restlichen)"/>
    <x v="1"/>
  </r>
  <r>
    <s v="BM RG"/>
    <x v="8"/>
    <s v="Westerholter Weg 82"/>
    <s v="Fachzentrum &amp; KC"/>
    <s v="Erdgeschoss"/>
    <s v="30.031"/>
    <s v="NF4.1 - Lagerräume"/>
    <s v="Lager"/>
    <n v="26.99"/>
    <x v="0"/>
    <s v="Nein"/>
    <s v="Z (nur Regiearbeiten) - (alle restlichen)"/>
    <x v="1"/>
  </r>
  <r>
    <s v="BM RG"/>
    <x v="8"/>
    <s v="Westerholter Weg 82"/>
    <s v="Fachzentrum &amp; KC"/>
    <s v="Erdgeschoss"/>
    <s v="30.032"/>
    <s v="NF2.1 - Büroräume"/>
    <s v="Büro"/>
    <n v="18.11"/>
    <x v="0"/>
    <s v="Nein"/>
    <s v="A (NF2.1-2.8 / NF4.4-nur Poststellen)"/>
    <x v="0"/>
  </r>
  <r>
    <s v="BM RG"/>
    <x v="8"/>
    <s v="Westerholter Weg 82"/>
    <s v="Fachzentrum &amp; KC"/>
    <s v="Erdgeschoss"/>
    <s v="30.033"/>
    <s v="NF4.1 - Lagerräume"/>
    <s v="Lager"/>
    <n v="17.82"/>
    <x v="0"/>
    <s v="Nein"/>
    <s v="Z (nur Regiearbeiten) - (alle restlichen)"/>
    <x v="1"/>
  </r>
  <r>
    <s v="BM RG"/>
    <x v="8"/>
    <s v="Westerholter Weg 82"/>
    <s v="Fachzentrum &amp; KC"/>
    <s v="Erdgeschoss"/>
    <s v="30.034"/>
    <s v="NF2.1 - Büroräume"/>
    <s v="Büro"/>
    <n v="22.8"/>
    <x v="0"/>
    <s v="Nein"/>
    <s v="A (NF2.1-2.8 / NF4.4-nur Poststellen)"/>
    <x v="0"/>
  </r>
  <r>
    <s v="BM RG"/>
    <x v="8"/>
    <s v="Westerholter Weg 82"/>
    <s v="Fachzentrum &amp; KC"/>
    <s v="Erdgeschoss"/>
    <s v="30.035"/>
    <s v="NF2.1 - Büroräume"/>
    <s v="Büro"/>
    <n v="20.16"/>
    <x v="0"/>
    <s v="Nein"/>
    <s v="A (NF2.1-2.8 / NF4.4-nur Poststellen)"/>
    <x v="0"/>
  </r>
  <r>
    <s v="BM RG"/>
    <x v="8"/>
    <s v="Westerholter Weg 82"/>
    <s v="Fachzentrum &amp; KC"/>
    <s v="Erdgeschoss"/>
    <s v="30.036"/>
    <s v="NF2.1 - Büroräume"/>
    <s v="Büro"/>
    <n v="23.39"/>
    <x v="0"/>
    <s v="Nein"/>
    <s v="A (NF2.1-2.8 / NF4.4-nur Poststellen)"/>
    <x v="0"/>
  </r>
  <r>
    <s v="BM RG"/>
    <x v="8"/>
    <s v="Westerholter Weg 82"/>
    <s v="Fachzentrum &amp; KC"/>
    <s v="Erdgeschoss"/>
    <s v="30.037"/>
    <s v="NF2.1 - Büroräume"/>
    <s v="Büro"/>
    <n v="20.100000000000001"/>
    <x v="0"/>
    <s v="Nein"/>
    <s v="A (NF2.1-2.8 / NF4.4-nur Poststellen)"/>
    <x v="0"/>
  </r>
  <r>
    <s v="BM RG"/>
    <x v="8"/>
    <s v="Westerholter Weg 82"/>
    <s v="Fachzentrum &amp; KC"/>
    <s v="Erdgeschoss"/>
    <s v="30.038"/>
    <s v="NF2.1 - Büroräume"/>
    <s v="Büro"/>
    <n v="23.39"/>
    <x v="0"/>
    <s v="Nein"/>
    <s v="A (NF2.1-2.8 / NF4.4-nur Poststellen)"/>
    <x v="0"/>
  </r>
  <r>
    <s v="BM RG"/>
    <x v="8"/>
    <s v="Westerholter Weg 82"/>
    <s v="Fachzentrum &amp; KC"/>
    <s v="Erdgeschoss"/>
    <s v="30.039"/>
    <s v="NF2.1 - Büroräume"/>
    <s v="Büro"/>
    <n v="17.809999999999999"/>
    <x v="0"/>
    <s v="Nein"/>
    <s v="A (NF2.1-2.8 / NF4.4-nur Poststellen)"/>
    <x v="0"/>
  </r>
  <r>
    <s v="BM RG"/>
    <x v="8"/>
    <s v="Westerholter Weg 82"/>
    <s v="Fachzentrum &amp; KC"/>
    <s v="Erdgeschoss"/>
    <s v="30.040"/>
    <s v="VF9.1 - Flure, Hallen"/>
    <s v="Flur"/>
    <n v="17.010000000000002"/>
    <x v="0"/>
    <s v="Nein"/>
    <s v="B (VF9.1-9.2)"/>
    <x v="0"/>
  </r>
  <r>
    <s v="BM RG"/>
    <x v="8"/>
    <s v="Westerholter Weg 82"/>
    <s v="Fachzentrum &amp; KC"/>
    <s v="Erdgeschoss"/>
    <s v="30.041"/>
    <s v="VF9.1 - Flure, Hallen"/>
    <s v="Flur"/>
    <n v="115.46"/>
    <x v="9"/>
    <s v="Nein"/>
    <s v="B (VF9.1-9.2)"/>
    <x v="0"/>
  </r>
  <r>
    <s v="BM RG"/>
    <x v="8"/>
    <s v="Westerholter Weg 82"/>
    <s v="Fachzentrum &amp; KC"/>
    <s v="Erdgeschoss"/>
    <s v="30.042"/>
    <s v="VF9.1 - Flure, Hallen"/>
    <s v="Flur"/>
    <n v="52.25"/>
    <x v="9"/>
    <s v="Nein"/>
    <s v="B (VF9.1-9.2)"/>
    <x v="0"/>
  </r>
  <r>
    <s v="BM RG"/>
    <x v="8"/>
    <s v="Westerholter Weg 82"/>
    <s v="Fachzentrum &amp; KC"/>
    <s v="Erdgeschoss"/>
    <s v="30.043"/>
    <s v="VF9.1 - Flure, Hallen"/>
    <s v="Flur"/>
    <n v="13.89"/>
    <x v="0"/>
    <s v="Nein"/>
    <s v="B (VF9.1-9.2)"/>
    <x v="0"/>
  </r>
  <r>
    <s v="BM RG"/>
    <x v="8"/>
    <s v="Westerholter Weg 82"/>
    <s v="Fachzentrum &amp; KC"/>
    <s v="Erdgeschoss"/>
    <s v="30.044"/>
    <s v="NF7.1 - Sanitärräume"/>
    <s v="WC"/>
    <n v="6.81"/>
    <x v="1"/>
    <s v="Nein"/>
    <s v="D (NF7.1-7.2)"/>
    <x v="0"/>
  </r>
  <r>
    <s v="BM RG"/>
    <x v="8"/>
    <s v="Westerholter Weg 82"/>
    <s v="Fachzentrum &amp; KC"/>
    <s v="Erdgeschoss"/>
    <s v="30.045"/>
    <s v="NF7.1 - Sanitärräume"/>
    <s v="WC"/>
    <n v="8.84"/>
    <x v="1"/>
    <s v="Nein"/>
    <s v="D (NF7.1-7.2)"/>
    <x v="0"/>
  </r>
  <r>
    <s v="BM RG"/>
    <x v="8"/>
    <s v="Westerholter Weg 82"/>
    <s v="Fachzentrum &amp; KC"/>
    <s v="Erdgeschoss"/>
    <s v="30.046"/>
    <s v="TF8.2 - Heizung und Brauchwassererwärmung"/>
    <s v="Heizung"/>
    <n v="0.36"/>
    <x v="6"/>
    <s v="Nein"/>
    <s v="Z (nur Regiearbeiten) - (alle restlichen)"/>
    <x v="1"/>
  </r>
  <r>
    <s v="BM RG"/>
    <x v="8"/>
    <s v="Westerholter Weg 82"/>
    <s v="Fachzentrum &amp; KC"/>
    <s v="Erdgeschoss"/>
    <s v="30.047"/>
    <s v="NF7.1 - Sanitärräume"/>
    <s v="WC"/>
    <n v="10.78"/>
    <x v="1"/>
    <s v="Nein"/>
    <s v="D (NF7.1-7.2)"/>
    <x v="0"/>
  </r>
  <r>
    <s v="BM RG"/>
    <x v="8"/>
    <s v="Westerholter Weg 82"/>
    <s v="Fachzentrum &amp; KC"/>
    <s v="Erdgeschoss"/>
    <s v="30.048"/>
    <s v="VF9.1 - Flure, Hallen"/>
    <s v="Flur"/>
    <n v="17.88"/>
    <x v="9"/>
    <s v="Nein"/>
    <s v="B (VF9.1-9.2)"/>
    <x v="0"/>
  </r>
  <r>
    <s v="BM RG"/>
    <x v="8"/>
    <s v="Westerholter Weg 82"/>
    <s v="Fachzentrum &amp; KC"/>
    <s v="Erdgeschoss"/>
    <s v="30.049"/>
    <s v="NF2.5 - Schalterräume"/>
    <s v="Kundenhalle"/>
    <n v="233.78"/>
    <x v="9"/>
    <s v="Nein"/>
    <s v="A (NF2.1-2.8 / NF4.4-nur Poststellen)"/>
    <x v="0"/>
  </r>
  <r>
    <s v="BM RG"/>
    <x v="8"/>
    <s v="Westerholter Weg 82"/>
    <s v="Fachzentrum &amp; KC"/>
    <s v="Erdgeschoss"/>
    <s v="30.050"/>
    <s v="TF8.6 - Aufzugs- und Förderanlagen"/>
    <s v="Aufzugskabine"/>
    <n v="6.4"/>
    <x v="15"/>
    <s v="Nein"/>
    <s v="H (TF8.6-nur Aufzugskabine)"/>
    <x v="0"/>
  </r>
  <r>
    <s v="BM RG"/>
    <x v="8"/>
    <s v="Westerholter Weg 82"/>
    <s v="Fachzentrum &amp; KC"/>
    <s v="Erdgeschoss"/>
    <s v="30.051"/>
    <s v="TF8.6 - Aufzugs- und Förderanlagen"/>
    <s v="Aufzugskabine"/>
    <n v="4.55"/>
    <x v="15"/>
    <s v="Nein"/>
    <s v="H (TF8.6-nur Aufzugskabine)"/>
    <x v="0"/>
  </r>
  <r>
    <s v="BM RG"/>
    <x v="8"/>
    <s v="Westerholter Weg 82"/>
    <s v="Fachzentrum &amp; KC"/>
    <s v="Erdgeschoss"/>
    <s v="30.052"/>
    <s v="VF9.1 - Flure, Hallen"/>
    <s v="Flur"/>
    <n v="69.58"/>
    <x v="9"/>
    <s v="Nein"/>
    <s v="B (VF9.1-9.2)"/>
    <x v="0"/>
  </r>
  <r>
    <s v="BM RG"/>
    <x v="8"/>
    <s v="Westerholter Weg 82"/>
    <s v="Fachzentrum &amp; KC"/>
    <s v="Erdgeschoss"/>
    <s v="30.053"/>
    <s v="VF9.1 - Flure, Hallen"/>
    <s v="Flur"/>
    <n v="71.3"/>
    <x v="9"/>
    <s v="Nein"/>
    <s v="B (VF9.1-9.2)"/>
    <x v="0"/>
  </r>
  <r>
    <s v="BM RG"/>
    <x v="8"/>
    <s v="Westerholter Weg 82"/>
    <s v="Fachzentrum &amp; KC"/>
    <s v="Erdgeschoss"/>
    <s v="30.054"/>
    <s v="VF9.1 - Flure, Hallen"/>
    <s v="Flur"/>
    <n v="10.78"/>
    <x v="10"/>
    <s v="Nein"/>
    <s v="B (VF9.1-9.2)"/>
    <x v="0"/>
  </r>
  <r>
    <s v="BM RG"/>
    <x v="8"/>
    <s v="Westerholter Weg 82"/>
    <s v="Fachzentrum &amp; KC"/>
    <s v="Erdgeschoss"/>
    <s v="30.055"/>
    <s v="VF9.2 - Treppen"/>
    <s v="Treppe"/>
    <n v="3.37"/>
    <x v="3"/>
    <s v="Nein"/>
    <s v="B (VF9.1-9.2)"/>
    <x v="0"/>
  </r>
  <r>
    <s v="BM RG"/>
    <x v="8"/>
    <s v="Westerholter Weg 82"/>
    <s v="Fachzentrum &amp; KC"/>
    <s v="Erdgeschoss"/>
    <s v="30.056"/>
    <s v="VF9.1 - Flure, Hallen"/>
    <s v="Flur"/>
    <n v="8.2899999999999991"/>
    <x v="22"/>
    <s v="Nein"/>
    <s v="B (VF9.1-9.2)"/>
    <x v="0"/>
  </r>
  <r>
    <s v="BM RG"/>
    <x v="8"/>
    <s v="Westerholter Weg 82"/>
    <s v="Fachzentrum &amp; KC"/>
    <s v="Erdgeschoss"/>
    <s v="30.057"/>
    <s v="VF9.2 - Treppen"/>
    <s v="Treppe"/>
    <n v="1.88"/>
    <x v="6"/>
    <s v="Nein"/>
    <s v="B (VF9.1-9.2)"/>
    <x v="0"/>
  </r>
  <r>
    <s v="BM RG"/>
    <x v="8"/>
    <s v="Westerholter Weg 82"/>
    <s v="Fachzentrum &amp; KC"/>
    <s v="Erdgeschoss"/>
    <s v="30.058"/>
    <s v="VF9.1 - Flure, Hallen"/>
    <s v="Flur"/>
    <n v="12.59"/>
    <x v="0"/>
    <s v="Nein"/>
    <s v="B (VF9.1-9.2)"/>
    <x v="0"/>
  </r>
  <r>
    <s v="BM RG"/>
    <x v="8"/>
    <s v="Westerholter Weg 82"/>
    <s v="Fachzentrum &amp; KC"/>
    <s v="Erdgeschoss"/>
    <s v="30.059"/>
    <s v="VF9.1 - Flure, Hallen"/>
    <s v="Flur"/>
    <n v="47.17"/>
    <x v="9"/>
    <s v="Nein"/>
    <s v="B (VF9.1-9.2)"/>
    <x v="0"/>
  </r>
  <r>
    <s v="BM RG"/>
    <x v="8"/>
    <s v="Westerholter Weg 82"/>
    <s v="Fachzentrum &amp; KC"/>
    <s v="Erdgeschoss"/>
    <s v="30.060"/>
    <s v="NF7.1 - Sanitärräume"/>
    <s v="WC"/>
    <n v="3.69"/>
    <x v="1"/>
    <s v="Nein"/>
    <s v="D (NF7.1-7.2)"/>
    <x v="0"/>
  </r>
  <r>
    <s v="BM RG"/>
    <x v="8"/>
    <s v="Westerholter Weg 82"/>
    <s v="Fachzentrum &amp; KC"/>
    <s v="Erdgeschoss"/>
    <s v="30.061"/>
    <s v="NF7.1 - Sanitärräume"/>
    <s v="WC"/>
    <n v="10.57"/>
    <x v="1"/>
    <s v="Nein"/>
    <s v="D (NF7.1-7.2)"/>
    <x v="0"/>
  </r>
  <r>
    <s v="BM RG"/>
    <x v="8"/>
    <s v="Westerholter Weg 82"/>
    <s v="Fachzentrum &amp; KC"/>
    <s v="Erdgeschoss"/>
    <s v="30.062"/>
    <s v="NF7.1 - Sanitärräume"/>
    <s v="WC"/>
    <n v="2.13"/>
    <x v="1"/>
    <s v="Nein"/>
    <s v="D (NF7.1-7.2)"/>
    <x v="0"/>
  </r>
  <r>
    <s v="BM RG"/>
    <x v="8"/>
    <s v="Westerholter Weg 82"/>
    <s v="Fachzentrum &amp; KC"/>
    <s v="Erdgeschoss"/>
    <s v="30.063"/>
    <s v="NF7.1 - Sanitärräume"/>
    <s v="WC"/>
    <n v="9.2200000000000006"/>
    <x v="1"/>
    <s v="Nein"/>
    <s v="D (NF7.1-7.2)"/>
    <x v="0"/>
  </r>
  <r>
    <s v="BM RG"/>
    <x v="8"/>
    <s v="Westerholter Weg 82"/>
    <s v="Fachzentrum &amp; KC"/>
    <s v="Erdgeschoss"/>
    <s v="30.064"/>
    <s v="VF9.9 - Sonstige Verkehrsflächen"/>
    <s v="überdachter Außenbereich"/>
    <n v="2.63"/>
    <x v="18"/>
    <s v="Nein"/>
    <s v="Z (nur Regiearbeiten) - (alle restlichen)"/>
    <x v="1"/>
  </r>
  <r>
    <s v="BM RG"/>
    <x v="8"/>
    <s v="Westerholter Weg 82"/>
    <s v="Fachzentrum &amp; KC"/>
    <s v="Erdgeschoss"/>
    <s v="30.065"/>
    <s v="VF9.9 - Sonstige Verkehrsflächen"/>
    <s v="überdachter Außenbereich"/>
    <n v="36.200000000000003"/>
    <x v="3"/>
    <s v="Nein"/>
    <s v="Z (nur Regiearbeiten) - (alle restlichen)"/>
    <x v="1"/>
  </r>
  <r>
    <s v="BM RG"/>
    <x v="8"/>
    <s v="Westerholter Weg 82"/>
    <s v="Fachzentrum &amp; KC"/>
    <s v="1. Obergeschoss"/>
    <s v="40.101"/>
    <s v="NF2.1 - Büroräume"/>
    <s v="Büro"/>
    <n v="26.88"/>
    <x v="0"/>
    <s v="Nein"/>
    <s v="A (NF2.1-2.8 / NF4.4-nur Poststellen)"/>
    <x v="0"/>
  </r>
  <r>
    <s v="BM RG"/>
    <x v="8"/>
    <s v="Westerholter Weg 82"/>
    <s v="Fachzentrum &amp; KC"/>
    <s v="1. Obergeschoss"/>
    <s v="40.102"/>
    <s v="NF2.1 - Büroräume"/>
    <s v="Büro"/>
    <n v="17.739999999999998"/>
    <x v="0"/>
    <s v="Nein"/>
    <s v="A (NF2.1-2.8 / NF4.4-nur Poststellen)"/>
    <x v="0"/>
  </r>
  <r>
    <s v="BM RG"/>
    <x v="8"/>
    <s v="Westerholter Weg 82"/>
    <s v="Fachzentrum &amp; KC"/>
    <s v="1. Obergeschoss"/>
    <s v="40.103"/>
    <s v="NF2.1 - Büroräume"/>
    <s v="Büro"/>
    <n v="26.98"/>
    <x v="0"/>
    <s v="Nein"/>
    <s v="A (NF2.1-2.8 / NF4.4-nur Poststellen)"/>
    <x v="0"/>
  </r>
  <r>
    <s v="BM RG"/>
    <x v="8"/>
    <s v="Westerholter Weg 82"/>
    <s v="Fachzentrum &amp; KC"/>
    <s v="1. Obergeschoss"/>
    <s v="40.104"/>
    <s v="NF4.2 - Archive, Sammlungsräume"/>
    <s v="Archiv"/>
    <n v="17.71"/>
    <x v="0"/>
    <s v="Nein"/>
    <s v="Z (nur Regiearbeiten) - (alle restlichen)"/>
    <x v="1"/>
  </r>
  <r>
    <s v="BM RG"/>
    <x v="8"/>
    <s v="Westerholter Weg 82"/>
    <s v="Fachzentrum &amp; KC"/>
    <s v="1. Obergeschoss"/>
    <s v="40.105"/>
    <s v="NF7.9 - Sonstige Räume"/>
    <s v="Leerstand"/>
    <n v="42.35"/>
    <x v="0"/>
    <s v="Nein"/>
    <s v="Z (nur Regiearbeiten) - (alle restlichen)"/>
    <x v="1"/>
  </r>
  <r>
    <s v="BM RG"/>
    <x v="8"/>
    <s v="Westerholter Weg 82"/>
    <s v="Fachzentrum &amp; KC"/>
    <s v="1. Obergeschoss"/>
    <s v="40.107"/>
    <s v="NF4.2 - Archive, Sammlungsräume"/>
    <s v="Archiv"/>
    <n v="9.08"/>
    <x v="2"/>
    <s v="Nein"/>
    <s v="Z (nur Regiearbeiten) - (alle restlichen)"/>
    <x v="1"/>
  </r>
  <r>
    <s v="BM RG"/>
    <x v="8"/>
    <s v="Westerholter Weg 82"/>
    <s v="Fachzentrum &amp; KC"/>
    <s v="1. Obergeschoss"/>
    <s v="40.108"/>
    <s v="NF2.1 - Büroräume"/>
    <s v="Büro"/>
    <n v="14.71"/>
    <x v="0"/>
    <s v="Nein"/>
    <s v="A (NF2.1-2.8 / NF4.4-nur Poststellen)"/>
    <x v="0"/>
  </r>
  <r>
    <s v="BM RG"/>
    <x v="8"/>
    <s v="Westerholter Weg 82"/>
    <s v="Fachzentrum &amp; KC"/>
    <s v="1. Obergeschoss"/>
    <s v="40.109"/>
    <s v="NF2.1 - Büroräume"/>
    <s v="Büro"/>
    <n v="16.739999999999998"/>
    <x v="0"/>
    <s v="Nein"/>
    <s v="A (NF2.1-2.8 / NF4.4-nur Poststellen)"/>
    <x v="0"/>
  </r>
  <r>
    <s v="BM RG"/>
    <x v="8"/>
    <s v="Westerholter Weg 82"/>
    <s v="Fachzentrum &amp; KC"/>
    <s v="1. Obergeschoss"/>
    <s v="40.110"/>
    <s v="NF2.1 - Büroräume"/>
    <s v="Büro"/>
    <n v="13.81"/>
    <x v="0"/>
    <s v="Nein"/>
    <s v="A (NF2.1-2.8 / NF4.4-nur Poststellen)"/>
    <x v="0"/>
  </r>
  <r>
    <s v="BM RG"/>
    <x v="8"/>
    <s v="Westerholter Weg 82"/>
    <s v="Fachzentrum &amp; KC"/>
    <s v="1. Obergeschoss"/>
    <s v="40.111"/>
    <s v="NF2.1 - Büroräume"/>
    <s v="Büro"/>
    <n v="49.76"/>
    <x v="0"/>
    <s v="Nein"/>
    <s v="A (NF2.1-2.8 / NF4.4-nur Poststellen)"/>
    <x v="0"/>
  </r>
  <r>
    <s v="BM RG"/>
    <x v="8"/>
    <s v="Westerholter Weg 82"/>
    <s v="Fachzentrum &amp; KC"/>
    <s v="1. Obergeschoss"/>
    <s v="40.112"/>
    <s v="NF2.1 - Büroräume"/>
    <s v="Büro"/>
    <n v="14.08"/>
    <x v="0"/>
    <s v="Nein"/>
    <s v="A (NF2.1-2.8 / NF4.4-nur Poststellen)"/>
    <x v="0"/>
  </r>
  <r>
    <s v="BM RG"/>
    <x v="8"/>
    <s v="Westerholter Weg 82"/>
    <s v="Fachzentrum &amp; KC"/>
    <s v="1. Obergeschoss"/>
    <s v="40.113"/>
    <s v="NF2.1 - Büroräume"/>
    <s v="Büro"/>
    <n v="38.24"/>
    <x v="0"/>
    <s v="Nein"/>
    <s v="A (NF2.1-2.8 / NF4.4-nur Poststellen)"/>
    <x v="0"/>
  </r>
  <r>
    <s v="BM RG"/>
    <x v="8"/>
    <s v="Westerholter Weg 82"/>
    <s v="Fachzentrum &amp; KC"/>
    <s v="1. Obergeschoss"/>
    <s v="40.114"/>
    <s v="NF2.3 - Besprechungsräume"/>
    <s v="Besprechungsraum"/>
    <n v="43.61"/>
    <x v="0"/>
    <s v="Nein"/>
    <s v="A (NF2.1-2.8 / NF4.4-nur Poststellen)"/>
    <x v="0"/>
  </r>
  <r>
    <s v="BM RG"/>
    <x v="8"/>
    <s v="Westerholter Weg 82"/>
    <s v="Fachzentrum &amp; KC"/>
    <s v="1. Obergeschoss"/>
    <s v="40.115"/>
    <s v="NF2.1 - Büroräume"/>
    <s v="Büro"/>
    <n v="20.84"/>
    <x v="0"/>
    <s v="Nein"/>
    <s v="A (NF2.1-2.8 / NF4.4-nur Poststellen)"/>
    <x v="0"/>
  </r>
  <r>
    <s v="BM RG"/>
    <x v="8"/>
    <s v="Westerholter Weg 82"/>
    <s v="Fachzentrum &amp; KC"/>
    <s v="1. Obergeschoss"/>
    <s v="40.116"/>
    <s v="NF2.1 - Büroräume"/>
    <s v="Büro"/>
    <n v="16.21"/>
    <x v="0"/>
    <s v="Nein"/>
    <s v="A (NF2.1-2.8 / NF4.4-nur Poststellen)"/>
    <x v="0"/>
  </r>
  <r>
    <s v="BM RG"/>
    <x v="8"/>
    <s v="Westerholter Weg 82"/>
    <s v="Fachzentrum &amp; KC"/>
    <s v="1. Obergeschoss"/>
    <s v="40.117"/>
    <s v="NF2.1 - Büroräume"/>
    <s v="Büro"/>
    <n v="17.420000000000002"/>
    <x v="0"/>
    <s v="Nein"/>
    <s v="A (NF2.1-2.8 / NF4.4-nur Poststellen)"/>
    <x v="0"/>
  </r>
  <r>
    <s v="BM RG"/>
    <x v="8"/>
    <s v="Westerholter Weg 82"/>
    <s v="Fachzentrum &amp; KC"/>
    <s v="1. Obergeschoss"/>
    <s v="40.118"/>
    <s v="NF2.1 - Büroräume"/>
    <s v="Büro"/>
    <n v="20.079999999999998"/>
    <x v="0"/>
    <s v="Nein"/>
    <s v="A (NF2.1-2.8 / NF4.4-nur Poststellen)"/>
    <x v="0"/>
  </r>
  <r>
    <s v="BM RG"/>
    <x v="8"/>
    <s v="Westerholter Weg 82"/>
    <s v="Fachzentrum &amp; KC"/>
    <s v="1. Obergeschoss"/>
    <s v="40.120"/>
    <s v="NF2.1 - Büroräume"/>
    <s v="Büro"/>
    <n v="17.5"/>
    <x v="0"/>
    <s v="Nein"/>
    <s v="A (NF2.1-2.8 / NF4.4-nur Poststellen)"/>
    <x v="0"/>
  </r>
  <r>
    <s v="BM RG"/>
    <x v="8"/>
    <s v="Westerholter Weg 82"/>
    <s v="Fachzentrum &amp; KC"/>
    <s v="1. Obergeschoss"/>
    <s v="40.121"/>
    <s v="NF2.1 - Büroräume"/>
    <s v="Büro"/>
    <n v="24.76"/>
    <x v="0"/>
    <s v="Nein"/>
    <s v="A (NF2.1-2.8 / NF4.4-nur Poststellen)"/>
    <x v="0"/>
  </r>
  <r>
    <s v="BM RG"/>
    <x v="8"/>
    <s v="Westerholter Weg 82"/>
    <s v="Fachzentrum &amp; KC"/>
    <s v="1. Obergeschoss"/>
    <s v="40.122"/>
    <s v="NF2.1 - Büroräume"/>
    <s v="Büro"/>
    <n v="19.28"/>
    <x v="0"/>
    <s v="Nein"/>
    <s v="A (NF2.1-2.8 / NF4.4-nur Poststellen)"/>
    <x v="0"/>
  </r>
  <r>
    <s v="BM RG"/>
    <x v="8"/>
    <s v="Westerholter Weg 82"/>
    <s v="Fachzentrum &amp; KC"/>
    <s v="1. Obergeschoss"/>
    <s v="40.123"/>
    <s v="NF2.1 - Büroräume"/>
    <s v="Büro"/>
    <n v="42.76"/>
    <x v="0"/>
    <s v="Nein"/>
    <s v="A (NF2.1-2.8 / NF4.4-nur Poststellen)"/>
    <x v="0"/>
  </r>
  <r>
    <s v="BM RG"/>
    <x v="8"/>
    <s v="Westerholter Weg 82"/>
    <s v="Fachzentrum &amp; KC"/>
    <s v="1. Obergeschoss"/>
    <s v="40.124"/>
    <s v="NF2.1 - Büroräume"/>
    <s v="Büro"/>
    <n v="17.39"/>
    <x v="0"/>
    <s v="Nein"/>
    <s v="A (NF2.1-2.8 / NF4.4-nur Poststellen)"/>
    <x v="0"/>
  </r>
  <r>
    <s v="BM RG"/>
    <x v="8"/>
    <s v="Westerholter Weg 82"/>
    <s v="Fachzentrum &amp; KC"/>
    <s v="1. Obergeschoss"/>
    <s v="40.125"/>
    <s v="NF2.1 - Büroräume"/>
    <s v="Büro"/>
    <n v="18.32"/>
    <x v="0"/>
    <s v="Nein"/>
    <s v="A (NF2.1-2.8 / NF4.4-nur Poststellen)"/>
    <x v="0"/>
  </r>
  <r>
    <s v="BM RG"/>
    <x v="8"/>
    <s v="Westerholter Weg 82"/>
    <s v="Fachzentrum &amp; KC"/>
    <s v="1. Obergeschoss"/>
    <s v="40.126"/>
    <s v="NF2.1 - Büroräume"/>
    <s v="Büro"/>
    <n v="26.69"/>
    <x v="0"/>
    <s v="Nein"/>
    <s v="A (NF2.1-2.8 / NF4.4-nur Poststellen)"/>
    <x v="0"/>
  </r>
  <r>
    <s v="BM RG"/>
    <x v="8"/>
    <s v="Westerholter Weg 82"/>
    <s v="Fachzentrum &amp; KC"/>
    <s v="1. Obergeschoss"/>
    <s v="40.127"/>
    <s v="NF2.1 - Büroräume"/>
    <s v="Büro"/>
    <n v="18.059999999999999"/>
    <x v="0"/>
    <s v="Nein"/>
    <s v="A (NF2.1-2.8 / NF4.4-nur Poststellen)"/>
    <x v="0"/>
  </r>
  <r>
    <s v="BM RG"/>
    <x v="8"/>
    <s v="Westerholter Weg 82"/>
    <s v="Fachzentrum &amp; KC"/>
    <s v="1. Obergeschoss"/>
    <s v="40.128"/>
    <s v="NF2.1 - Büroräume"/>
    <s v="Büro"/>
    <n v="16.68"/>
    <x v="0"/>
    <s v="Nein"/>
    <s v="A (NF2.1-2.8 / NF4.4-nur Poststellen)"/>
    <x v="0"/>
  </r>
  <r>
    <s v="BM RG"/>
    <x v="8"/>
    <s v="Westerholter Weg 82"/>
    <s v="Fachzentrum &amp; KC"/>
    <s v="1. Obergeschoss"/>
    <s v="40.129"/>
    <s v="NF2.1 - Büroräume"/>
    <s v="Büro"/>
    <n v="22.09"/>
    <x v="0"/>
    <s v="Nein"/>
    <s v="A (NF2.1-2.8 / NF4.4-nur Poststellen)"/>
    <x v="0"/>
  </r>
  <r>
    <s v="BM RG"/>
    <x v="8"/>
    <s v="Westerholter Weg 82"/>
    <s v="Fachzentrum &amp; KC"/>
    <s v="1. Obergeschoss"/>
    <s v="40.130"/>
    <s v="NF2.1 - Büroräume"/>
    <s v="Büro"/>
    <n v="25.24"/>
    <x v="0"/>
    <s v="Nein"/>
    <s v="A (NF2.1-2.8 / NF4.4-nur Poststellen)"/>
    <x v="0"/>
  </r>
  <r>
    <s v="BM RG"/>
    <x v="8"/>
    <s v="Westerholter Weg 82"/>
    <s v="Fachzentrum &amp; KC"/>
    <s v="1. Obergeschoss"/>
    <s v="40.131"/>
    <s v="NF2.1 - Büroräume"/>
    <s v="Büro"/>
    <n v="23.72"/>
    <x v="0"/>
    <s v="Nein"/>
    <s v="A (NF2.1-2.8 / NF4.4-nur Poststellen)"/>
    <x v="0"/>
  </r>
  <r>
    <s v="BM RG"/>
    <x v="8"/>
    <s v="Westerholter Weg 82"/>
    <s v="Fachzentrum &amp; KC"/>
    <s v="1. Obergeschoss"/>
    <s v="40.132"/>
    <s v="NF2.1 - Büroräume"/>
    <s v="Büro"/>
    <n v="64.23"/>
    <x v="0"/>
    <s v="Nein"/>
    <s v="A (NF2.1-2.8 / NF4.4-nur Poststellen)"/>
    <x v="0"/>
  </r>
  <r>
    <s v="BM RG"/>
    <x v="8"/>
    <s v="Westerholter Weg 82"/>
    <s v="Fachzentrum &amp; KC"/>
    <s v="1. Obergeschoss"/>
    <s v="40.133"/>
    <s v="NF2.1 - Büroräume"/>
    <s v="Büro"/>
    <n v="13.83"/>
    <x v="0"/>
    <s v="Nein"/>
    <s v="A (NF2.1-2.8 / NF4.4-nur Poststellen)"/>
    <x v="0"/>
  </r>
  <r>
    <s v="BM RG"/>
    <x v="8"/>
    <s v="Westerholter Weg 82"/>
    <s v="Fachzentrum &amp; KC"/>
    <s v="1. Obergeschoss"/>
    <s v="40.134"/>
    <s v="NF7.3 - Abstellräume"/>
    <s v="Abstellraum"/>
    <n v="10.58"/>
    <x v="0"/>
    <s v="Nein"/>
    <s v="Z (nur Regiearbeiten) - (alle restlichen)"/>
    <x v="1"/>
  </r>
  <r>
    <s v="BM RG"/>
    <x v="8"/>
    <s v="Westerholter Weg 82"/>
    <s v="Fachzentrum &amp; KC"/>
    <s v="1. Obergeschoss"/>
    <s v="40.135"/>
    <s v="NF2.1 - Büroräume"/>
    <s v="Büro"/>
    <n v="13.64"/>
    <x v="0"/>
    <s v="Nein"/>
    <s v="A (NF2.1-2.8 / NF4.4-nur Poststellen)"/>
    <x v="0"/>
  </r>
  <r>
    <s v="BM RG"/>
    <x v="8"/>
    <s v="Westerholter Weg 82"/>
    <s v="Fachzentrum &amp; KC"/>
    <s v="1. Obergeschoss"/>
    <s v="40.135.1"/>
    <s v="NF7.3 - Abstellräume"/>
    <s v="Abstellraum"/>
    <n v="4.99"/>
    <x v="0"/>
    <s v="Nein"/>
    <s v="Z (nur Regiearbeiten) - (alle restlichen)"/>
    <x v="1"/>
  </r>
  <r>
    <s v="BM RG"/>
    <x v="8"/>
    <s v="Westerholter Weg 82"/>
    <s v="Fachzentrum &amp; KC"/>
    <s v="1. Obergeschoss"/>
    <s v="40.136"/>
    <s v="NF2.1 - Büroräume"/>
    <s v="Büro"/>
    <n v="19.059999999999999"/>
    <x v="0"/>
    <s v="Nein"/>
    <s v="A (NF2.1-2.8 / NF4.4-nur Poststellen)"/>
    <x v="0"/>
  </r>
  <r>
    <s v="BM RG"/>
    <x v="8"/>
    <s v="Westerholter Weg 82"/>
    <s v="Fachzentrum &amp; KC"/>
    <s v="1. Obergeschoss"/>
    <s v="40.137"/>
    <s v="NF2.1 - Büroräume"/>
    <s v="Büro"/>
    <n v="23.84"/>
    <x v="0"/>
    <s v="Nein"/>
    <s v="A (NF2.1-2.8 / NF4.4-nur Poststellen)"/>
    <x v="0"/>
  </r>
  <r>
    <s v="BM RG"/>
    <x v="8"/>
    <s v="Westerholter Weg 82"/>
    <s v="Fachzentrum &amp; KC"/>
    <s v="1. Obergeschoss"/>
    <s v="40.138"/>
    <s v="NF2.1 - Büroräume"/>
    <s v="Büro"/>
    <n v="17.46"/>
    <x v="0"/>
    <s v="Nein"/>
    <s v="A (NF2.1-2.8 / NF4.4-nur Poststellen)"/>
    <x v="0"/>
  </r>
  <r>
    <s v="BM RG"/>
    <x v="8"/>
    <s v="Westerholter Weg 82"/>
    <s v="Fachzentrum &amp; KC"/>
    <s v="1. Obergeschoss"/>
    <s v="40.139"/>
    <s v="NF2.1 - Büroräume"/>
    <s v="Büro"/>
    <n v="45.5"/>
    <x v="0"/>
    <s v="Nein"/>
    <s v="A (NF2.1-2.8 / NF4.4-nur Poststellen)"/>
    <x v="0"/>
  </r>
  <r>
    <s v="BM RG"/>
    <x v="8"/>
    <s v="Westerholter Weg 82"/>
    <s v="Fachzentrum &amp; KC"/>
    <s v="1. Obergeschoss"/>
    <s v="40.140"/>
    <s v="NF2.1 - Büroräume"/>
    <s v="Büro"/>
    <n v="26.99"/>
    <x v="0"/>
    <s v="Nein"/>
    <s v="A (NF2.1-2.8 / NF4.4-nur Poststellen)"/>
    <x v="0"/>
  </r>
  <r>
    <s v="BM RG"/>
    <x v="8"/>
    <s v="Westerholter Weg 82"/>
    <s v="Fachzentrum &amp; KC"/>
    <s v="1. Obergeschoss"/>
    <s v="40.140.1"/>
    <s v="NF7.2 - Garderoben"/>
    <s v="Garderobe"/>
    <n v="10.8"/>
    <x v="0"/>
    <s v="Nein"/>
    <s v="D (NF7.1-7.2)"/>
    <x v="0"/>
  </r>
  <r>
    <s v="BM RG"/>
    <x v="8"/>
    <s v="Westerholter Weg 82"/>
    <s v="Fachzentrum &amp; KC"/>
    <s v="1. Obergeschoss"/>
    <s v="40.140.2"/>
    <s v="NF3.8 - Küchen"/>
    <s v="Teeküche"/>
    <n v="6.35"/>
    <x v="2"/>
    <s v="Nein"/>
    <s v="C (NF3.8)"/>
    <x v="0"/>
  </r>
  <r>
    <s v="BM RG"/>
    <x v="8"/>
    <s v="Westerholter Weg 82"/>
    <s v="Fachzentrum &amp; KC"/>
    <s v="1. Obergeschoss"/>
    <s v="40.141"/>
    <s v="NF2.3 - Besprechungsräume"/>
    <s v="Besprechungsraum"/>
    <n v="89.12"/>
    <x v="9"/>
    <s v="Nein"/>
    <s v="A (NF2.1-2.8 / NF4.4-nur Poststellen)"/>
    <x v="0"/>
  </r>
  <r>
    <s v="BM RG"/>
    <x v="8"/>
    <s v="Westerholter Weg 82"/>
    <s v="Fachzentrum &amp; KC"/>
    <s v="1. Obergeschoss"/>
    <s v="40.141.1"/>
    <s v="NF1.1 - Wohnräume"/>
    <s v="Terrasse"/>
    <n v="32.340000000000003"/>
    <x v="3"/>
    <s v="Nein"/>
    <s v="Z (nur Regiearbeiten) - (alle restlichen)"/>
    <x v="1"/>
  </r>
  <r>
    <s v="BM RG"/>
    <x v="8"/>
    <s v="Westerholter Weg 82"/>
    <s v="Fachzentrum &amp; KC"/>
    <s v="1. Obergeschoss"/>
    <s v="40.142"/>
    <s v="VF9.2 - Treppen"/>
    <s v="Treppe"/>
    <n v="20.89"/>
    <x v="19"/>
    <s v="Nein"/>
    <s v="B (VF9.1-9.2)"/>
    <x v="0"/>
  </r>
  <r>
    <s v="BM RG"/>
    <x v="8"/>
    <s v="Westerholter Weg 82"/>
    <s v="Fachzentrum &amp; KC"/>
    <s v="1. Obergeschoss"/>
    <s v="40.143"/>
    <s v="VF9.1 - Flure, Hallen"/>
    <s v="Flur"/>
    <n v="93.97"/>
    <x v="9"/>
    <s v="Nein"/>
    <s v="B (VF9.1-9.2)"/>
    <x v="0"/>
  </r>
  <r>
    <s v="BM RG"/>
    <x v="8"/>
    <s v="Westerholter Weg 82"/>
    <s v="Fachzentrum &amp; KC"/>
    <s v="1. Obergeschoss"/>
    <s v="40.144"/>
    <s v="VF9.1 - Flure, Hallen"/>
    <s v="Flur"/>
    <n v="57.81"/>
    <x v="9"/>
    <s v="Nein"/>
    <s v="B (VF9.1-9.2)"/>
    <x v="0"/>
  </r>
  <r>
    <s v="BM RG"/>
    <x v="8"/>
    <s v="Westerholter Weg 82"/>
    <s v="Fachzentrum &amp; KC"/>
    <s v="1. Obergeschoss"/>
    <s v="40.145"/>
    <s v="NF7.1 - Sanitärräume"/>
    <s v="WC"/>
    <n v="4.24"/>
    <x v="1"/>
    <s v="Nein"/>
    <s v="D (NF7.1-7.2)"/>
    <x v="0"/>
  </r>
  <r>
    <s v="BM RG"/>
    <x v="8"/>
    <s v="Westerholter Weg 82"/>
    <s v="Fachzentrum &amp; KC"/>
    <s v="1. Obergeschoss"/>
    <s v="40.146"/>
    <s v="NF7.1 - Sanitärräume"/>
    <s v="WC"/>
    <n v="11.24"/>
    <x v="1"/>
    <s v="Nein"/>
    <s v="D (NF7.1-7.2)"/>
    <x v="0"/>
  </r>
  <r>
    <s v="BM RG"/>
    <x v="8"/>
    <s v="Westerholter Weg 82"/>
    <s v="Fachzentrum &amp; KC"/>
    <s v="1. Obergeschoss"/>
    <s v="40.147"/>
    <s v="VF9.3 - Schächte für Förderanlagen"/>
    <s v="Aufzugsschacht"/>
    <n v="6.4"/>
    <x v="12"/>
    <s v="Nein"/>
    <s v="Z (nur Regiearbeiten) - (alle restlichen)"/>
    <x v="1"/>
  </r>
  <r>
    <s v="BM RG"/>
    <x v="8"/>
    <s v="Westerholter Weg 82"/>
    <s v="Fachzentrum &amp; KC"/>
    <s v="1. Obergeschoss"/>
    <s v="40.148"/>
    <s v="TF8.3 - Raumlufttechnische Anlagen"/>
    <s v="RLT (Raumlufttechnik)"/>
    <n v="4.25"/>
    <x v="2"/>
    <s v="Nein"/>
    <s v="Z (nur Regiearbeiten) - (alle restlichen)"/>
    <x v="1"/>
  </r>
  <r>
    <s v="BM RG"/>
    <x v="8"/>
    <s v="Westerholter Weg 82"/>
    <s v="Fachzentrum &amp; KC"/>
    <s v="1. Obergeschoss"/>
    <s v="40.149"/>
    <s v="NF7.1 - Sanitärräume"/>
    <s v="WC"/>
    <n v="3.8"/>
    <x v="1"/>
    <s v="Nein"/>
    <s v="D (NF7.1-7.2)"/>
    <x v="0"/>
  </r>
  <r>
    <s v="BM RG"/>
    <x v="8"/>
    <s v="Westerholter Weg 82"/>
    <s v="Fachzentrum &amp; KC"/>
    <s v="1. Obergeschoss"/>
    <s v="40.150"/>
    <s v="NF7.1 - Sanitärräume"/>
    <s v="WC"/>
    <n v="11.62"/>
    <x v="1"/>
    <s v="Nein"/>
    <s v="D (NF7.1-7.2)"/>
    <x v="0"/>
  </r>
  <r>
    <s v="BM RG"/>
    <x v="8"/>
    <s v="Westerholter Weg 82"/>
    <s v="Fachzentrum &amp; KC"/>
    <s v="1. Obergeschoss"/>
    <s v="40.151"/>
    <s v="VF9.1 - Flure, Hallen"/>
    <s v="Flur"/>
    <n v="95.14"/>
    <x v="9"/>
    <s v="Nein"/>
    <s v="B (VF9.1-9.2)"/>
    <x v="0"/>
  </r>
  <r>
    <s v="BM RG"/>
    <x v="8"/>
    <s v="Westerholter Weg 82"/>
    <s v="Fachzentrum &amp; KC"/>
    <s v="1. Obergeschoss"/>
    <s v="40.152"/>
    <s v="TF8.3 - Raumlufttechnische Anlagen"/>
    <s v="RLT (Raumlufttechnik)"/>
    <n v="2.85"/>
    <x v="2"/>
    <s v="Nein"/>
    <s v="Z (nur Regiearbeiten) - (alle restlichen)"/>
    <x v="1"/>
  </r>
  <r>
    <s v="BM RG"/>
    <x v="8"/>
    <s v="Westerholter Weg 82"/>
    <s v="Fachzentrum &amp; KC"/>
    <s v="1. Obergeschoss"/>
    <s v="40.153"/>
    <s v="VF9.3 - Schächte für Förderanlagen"/>
    <s v="Aufzugsschacht"/>
    <n v="4.55"/>
    <x v="12"/>
    <s v="Nein"/>
    <s v="Z (nur Regiearbeiten) - (alle restlichen)"/>
    <x v="1"/>
  </r>
  <r>
    <s v="BM RG"/>
    <x v="8"/>
    <s v="Westerholter Weg 82"/>
    <s v="Fachzentrum &amp; KC"/>
    <s v="1. Obergeschoss"/>
    <s v="40.154"/>
    <s v="VF9.1 - Flure, Hallen"/>
    <s v="Flur"/>
    <n v="75.91"/>
    <x v="9"/>
    <s v="Nein"/>
    <s v="B (VF9.1-9.2)"/>
    <x v="0"/>
  </r>
  <r>
    <s v="BM RG"/>
    <x v="8"/>
    <s v="Westerholter Weg 82"/>
    <s v="Fachzentrum &amp; KC"/>
    <s v="1. Obergeschoss"/>
    <s v="40.155"/>
    <s v="VF9.1 - Flure, Hallen"/>
    <s v="Flur"/>
    <n v="93.25"/>
    <x v="9"/>
    <s v="Nein"/>
    <s v="B (VF9.1-9.2)"/>
    <x v="0"/>
  </r>
  <r>
    <s v="BM RG"/>
    <x v="8"/>
    <s v="Westerholter Weg 82"/>
    <s v="Fachzentrum &amp; KC"/>
    <s v="1. Obergeschoss"/>
    <s v="40.156"/>
    <s v="VF9.1 - Flure, Hallen"/>
    <s v="Flur"/>
    <n v="3.07"/>
    <x v="3"/>
    <s v="Nein"/>
    <s v="B (VF9.1-9.2)"/>
    <x v="0"/>
  </r>
  <r>
    <s v="BM RG"/>
    <x v="8"/>
    <s v="Westerholter Weg 82"/>
    <s v="Fachzentrum &amp; KC"/>
    <s v="1. Obergeschoss"/>
    <s v="40.157"/>
    <s v="VF9.2 - Treppen"/>
    <s v="Treppe"/>
    <n v="9.5299999999999994"/>
    <x v="3"/>
    <s v="Nein"/>
    <s v="B (VF9.1-9.2)"/>
    <x v="0"/>
  </r>
  <r>
    <s v="BM RG"/>
    <x v="8"/>
    <s v="Westerholter Weg 82"/>
    <s v="Fachzentrum &amp; KC"/>
    <s v="1. Obergeschoss"/>
    <s v="40.158"/>
    <s v="VF9.1 - Flure, Hallen"/>
    <s v="Flur"/>
    <n v="5.62"/>
    <x v="19"/>
    <s v="Nein"/>
    <s v="B (VF9.1-9.2)"/>
    <x v="0"/>
  </r>
  <r>
    <s v="BM RG"/>
    <x v="8"/>
    <s v="Westerholter Weg 82"/>
    <s v="Fachzentrum &amp; KC"/>
    <s v="1. Obergeschoss"/>
    <s v="40.159"/>
    <s v="VF9.2 - Treppen"/>
    <s v="Treppe"/>
    <n v="17.100000000000001"/>
    <x v="19"/>
    <s v="Nein"/>
    <s v="B (VF9.1-9.2)"/>
    <x v="0"/>
  </r>
  <r>
    <s v="BM RG"/>
    <x v="8"/>
    <s v="Westerholter Weg 82"/>
    <s v="Fachzentrum &amp; KC"/>
    <s v="1. Obergeschoss"/>
    <s v="40.160"/>
    <s v="NF7.1 - Sanitärräume"/>
    <s v="WC"/>
    <n v="3.73"/>
    <x v="1"/>
    <s v="Nein"/>
    <s v="D (NF7.1-7.2)"/>
    <x v="0"/>
  </r>
  <r>
    <s v="BM RG"/>
    <x v="8"/>
    <s v="Westerholter Weg 82"/>
    <s v="Fachzentrum &amp; KC"/>
    <s v="1. Obergeschoss"/>
    <s v="40.161"/>
    <s v="NF7.1 - Sanitärräume"/>
    <s v="WC"/>
    <n v="11.49"/>
    <x v="1"/>
    <s v="Nein"/>
    <s v="D (NF7.1-7.2)"/>
    <x v="0"/>
  </r>
  <r>
    <s v="BM RG"/>
    <x v="8"/>
    <s v="Westerholter Weg 82"/>
    <s v="Fachzentrum &amp; KC"/>
    <s v="1. Obergeschoss"/>
    <s v="40.162"/>
    <s v="NF7.1 - Sanitärräume"/>
    <s v="WC"/>
    <n v="2.3199999999999998"/>
    <x v="1"/>
    <s v="Nein"/>
    <s v="D (NF7.1-7.2)"/>
    <x v="0"/>
  </r>
  <r>
    <s v="BM RG"/>
    <x v="8"/>
    <s v="Westerholter Weg 82"/>
    <s v="Fachzentrum &amp; KC"/>
    <s v="1. Obergeschoss"/>
    <s v="40.163"/>
    <s v="NF7.1 - Sanitärräume"/>
    <s v="WC"/>
    <n v="9.77"/>
    <x v="1"/>
    <s v="Nein"/>
    <s v="D (NF7.1-7.2)"/>
    <x v="0"/>
  </r>
  <r>
    <s v="BM RG"/>
    <x v="8"/>
    <s v="Westerholter Weg 82"/>
    <s v="Fachzentrum &amp; KC"/>
    <s v="1. Obergeschoss"/>
    <s v="40.164"/>
    <s v="VF9.1 - Flure, Hallen"/>
    <s v="Flur"/>
    <n v="46.77"/>
    <x v="9"/>
    <s v="Nein"/>
    <s v="B (VF9.1-9.2)"/>
    <x v="0"/>
  </r>
  <r>
    <s v="BM RG"/>
    <x v="8"/>
    <s v="Westerholter Weg 82"/>
    <s v="Fachzentrum &amp; KC"/>
    <s v="1. Obergeschoss"/>
    <s v="40.165"/>
    <s v="VF9.9 - Sonstige Verkehrsflächen"/>
    <s v="Balkon"/>
    <n v="32.630000000000003"/>
    <x v="3"/>
    <s v="Nein"/>
    <s v="Z (nur Regiearbeiten) - (alle restlichen)"/>
    <x v="1"/>
  </r>
  <r>
    <s v="BM RG"/>
    <x v="8"/>
    <s v="Westerholter Weg 82"/>
    <s v="Fachzentrum &amp; KC"/>
    <s v="2. Obergeschoss"/>
    <s v="50.201"/>
    <s v="NF2.1 - Büroräume"/>
    <s v="Büro"/>
    <n v="45.53"/>
    <x v="0"/>
    <s v="Nein"/>
    <s v="A (NF2.1-2.8 / NF4.4-nur Poststellen)"/>
    <x v="0"/>
  </r>
  <r>
    <s v="BM RG"/>
    <x v="8"/>
    <s v="Westerholter Weg 82"/>
    <s v="Fachzentrum &amp; KC"/>
    <s v="2. Obergeschoss"/>
    <s v="50.202"/>
    <s v="NF2.1 - Büroräume"/>
    <s v="Büro"/>
    <n v="45.58"/>
    <x v="0"/>
    <s v="Nein"/>
    <s v="A (NF2.1-2.8 / NF4.4-nur Poststellen)"/>
    <x v="0"/>
  </r>
  <r>
    <s v="BM RG"/>
    <x v="8"/>
    <s v="Westerholter Weg 82"/>
    <s v="Fachzentrum &amp; KC"/>
    <s v="2. Obergeschoss"/>
    <s v="50.203"/>
    <s v="NF2.1 - Büroräume"/>
    <s v="Büro"/>
    <n v="42.05"/>
    <x v="0"/>
    <s v="Nein"/>
    <s v="A (NF2.1-2.8 / NF4.4-nur Poststellen)"/>
    <x v="0"/>
  </r>
  <r>
    <s v="BM RG"/>
    <x v="8"/>
    <s v="Westerholter Weg 82"/>
    <s v="Fachzentrum &amp; KC"/>
    <s v="2. Obergeschoss"/>
    <s v="50.205"/>
    <s v="NF2.1 - Büroräume"/>
    <s v="Büro"/>
    <n v="16.100000000000001"/>
    <x v="0"/>
    <s v="Nein"/>
    <s v="A (NF2.1-2.8 / NF4.4-nur Poststellen)"/>
    <x v="0"/>
  </r>
  <r>
    <s v="BM RG"/>
    <x v="8"/>
    <s v="Westerholter Weg 82"/>
    <s v="Fachzentrum &amp; KC"/>
    <s v="2. Obergeschoss"/>
    <s v="50.206"/>
    <s v="NF2.1 - Büroräume"/>
    <s v="Büro"/>
    <n v="17.05"/>
    <x v="0"/>
    <s v="Nein"/>
    <s v="A (NF2.1-2.8 / NF4.4-nur Poststellen)"/>
    <x v="0"/>
  </r>
  <r>
    <s v="BM RG"/>
    <x v="8"/>
    <s v="Westerholter Weg 82"/>
    <s v="Fachzentrum &amp; KC"/>
    <s v="2. Obergeschoss"/>
    <s v="50.207"/>
    <s v="NF2.1 - Büroräume"/>
    <s v="Büro"/>
    <n v="22.46"/>
    <x v="0"/>
    <s v="Nein"/>
    <s v="A (NF2.1-2.8 / NF4.4-nur Poststellen)"/>
    <x v="0"/>
  </r>
  <r>
    <s v="BM RG"/>
    <x v="8"/>
    <s v="Westerholter Weg 82"/>
    <s v="Fachzentrum &amp; KC"/>
    <s v="2. Obergeschoss"/>
    <s v="50.208"/>
    <s v="NF4.1 - Lagerräume"/>
    <s v="Lager"/>
    <n v="34.82"/>
    <x v="6"/>
    <s v="Nein"/>
    <s v="Z (nur Regiearbeiten) - (alle restlichen)"/>
    <x v="1"/>
  </r>
  <r>
    <s v="BM RG"/>
    <x v="8"/>
    <s v="Westerholter Weg 82"/>
    <s v="Fachzentrum &amp; KC"/>
    <s v="2. Obergeschoss"/>
    <s v="50.209"/>
    <s v="NF2.1 - Büroräume"/>
    <s v="Büro"/>
    <n v="17.920000000000002"/>
    <x v="0"/>
    <s v="Nein"/>
    <s v="A (NF2.1-2.8 / NF4.4-nur Poststellen)"/>
    <x v="0"/>
  </r>
  <r>
    <s v="BM RG"/>
    <x v="8"/>
    <s v="Westerholter Weg 82"/>
    <s v="Fachzentrum &amp; KC"/>
    <s v="2. Obergeschoss"/>
    <s v="50.210"/>
    <s v="NF2.1 - Büroräume"/>
    <s v="Büro"/>
    <n v="17.3"/>
    <x v="0"/>
    <s v="Nein"/>
    <s v="A (NF2.1-2.8 / NF4.4-nur Poststellen)"/>
    <x v="0"/>
  </r>
  <r>
    <s v="BM RG"/>
    <x v="8"/>
    <s v="Westerholter Weg 82"/>
    <s v="Fachzentrum &amp; KC"/>
    <s v="2. Obergeschoss"/>
    <s v="50.211"/>
    <s v="NF2.1 - Büroräume"/>
    <s v="Büro"/>
    <n v="16.68"/>
    <x v="0"/>
    <s v="Nein"/>
    <s v="A (NF2.1-2.8 / NF4.4-nur Poststellen)"/>
    <x v="0"/>
  </r>
  <r>
    <s v="BM RG"/>
    <x v="8"/>
    <s v="Westerholter Weg 82"/>
    <s v="Fachzentrum &amp; KC"/>
    <s v="2. Obergeschoss"/>
    <s v="50.212"/>
    <s v="NF2.1 - Büroräume"/>
    <s v="Büro"/>
    <n v="25.79"/>
    <x v="0"/>
    <s v="Nein"/>
    <s v="A (NF2.1-2.8 / NF4.4-nur Poststellen)"/>
    <x v="0"/>
  </r>
  <r>
    <s v="BM RG"/>
    <x v="8"/>
    <s v="Westerholter Weg 82"/>
    <s v="Fachzentrum &amp; KC"/>
    <s v="2. Obergeschoss"/>
    <s v="50.213"/>
    <s v="NF4.2 - Archive, Sammlungsräume"/>
    <s v="Archiv"/>
    <n v="20.02"/>
    <x v="0"/>
    <s v="Nein"/>
    <s v="Z (nur Regiearbeiten) - (alle restlichen)"/>
    <x v="1"/>
  </r>
  <r>
    <s v="BM RG"/>
    <x v="8"/>
    <s v="Westerholter Weg 82"/>
    <s v="Fachzentrum &amp; KC"/>
    <s v="2. Obergeschoss"/>
    <s v="50.214"/>
    <s v="NF2.1 - Büroräume"/>
    <s v="Büro"/>
    <n v="26.7"/>
    <x v="0"/>
    <s v="Nein"/>
    <s v="A (NF2.1-2.8 / NF4.4-nur Poststellen)"/>
    <x v="0"/>
  </r>
  <r>
    <s v="BM RG"/>
    <x v="8"/>
    <s v="Westerholter Weg 82"/>
    <s v="Fachzentrum &amp; KC"/>
    <s v="2. Obergeschoss"/>
    <s v="50.215"/>
    <s v="NF2.1 - Büroräume"/>
    <s v="Büro"/>
    <n v="14.78"/>
    <x v="0"/>
    <s v="Nein"/>
    <s v="A (NF2.1-2.8 / NF4.4-nur Poststellen)"/>
    <x v="0"/>
  </r>
  <r>
    <s v="BM RG"/>
    <x v="8"/>
    <s v="Westerholter Weg 82"/>
    <s v="Fachzentrum &amp; KC"/>
    <s v="2. Obergeschoss"/>
    <s v="50.216"/>
    <s v="NF2.1 - Büroräume"/>
    <s v="Büro"/>
    <n v="26.13"/>
    <x v="0"/>
    <s v="Nein"/>
    <s v="A (NF2.1-2.8 / NF4.4-nur Poststellen)"/>
    <x v="0"/>
  </r>
  <r>
    <s v="BM RG"/>
    <x v="8"/>
    <s v="Westerholter Weg 82"/>
    <s v="Fachzentrum &amp; KC"/>
    <s v="2. Obergeschoss"/>
    <s v="50.218"/>
    <s v="NF7.9 - Sonstige Räume"/>
    <s v="Leerstand"/>
    <n v="18.670000000000002"/>
    <x v="0"/>
    <s v="Nein"/>
    <s v="Z (nur Regiearbeiten) - (alle restlichen)"/>
    <x v="1"/>
  </r>
  <r>
    <s v="BM RG"/>
    <x v="8"/>
    <s v="Westerholter Weg 82"/>
    <s v="Fachzentrum &amp; KC"/>
    <s v="2. Obergeschoss"/>
    <s v="50.219"/>
    <s v="NF2.1 - Büroräume"/>
    <s v="Büro"/>
    <n v="24.61"/>
    <x v="0"/>
    <s v="Nein"/>
    <s v="A (NF2.1-2.8 / NF4.4-nur Poststellen)"/>
    <x v="0"/>
  </r>
  <r>
    <s v="BM RG"/>
    <x v="8"/>
    <s v="Westerholter Weg 82"/>
    <s v="Fachzentrum &amp; KC"/>
    <s v="2. Obergeschoss"/>
    <s v="50.220"/>
    <s v="NF2.1 - Büroräume"/>
    <s v="Büro"/>
    <n v="21.11"/>
    <x v="0"/>
    <s v="Nein"/>
    <s v="A (NF2.1-2.8 / NF4.4-nur Poststellen)"/>
    <x v="0"/>
  </r>
  <r>
    <s v="BM RG"/>
    <x v="8"/>
    <s v="Westerholter Weg 82"/>
    <s v="Fachzentrum &amp; KC"/>
    <s v="2. Obergeschoss"/>
    <s v="50.221"/>
    <s v="NF2.1 - Büroräume"/>
    <s v="Büro"/>
    <n v="40.92"/>
    <x v="0"/>
    <s v="Nein"/>
    <s v="A (NF2.1-2.8 / NF4.4-nur Poststellen)"/>
    <x v="0"/>
  </r>
  <r>
    <s v="BM RG"/>
    <x v="8"/>
    <s v="Westerholter Weg 82"/>
    <s v="Fachzentrum &amp; KC"/>
    <s v="2. Obergeschoss"/>
    <s v="50.222"/>
    <s v="NF2.1 - Büroräume"/>
    <s v="Büro"/>
    <n v="30.65"/>
    <x v="0"/>
    <s v="Nein"/>
    <s v="A (NF2.1-2.8 / NF4.4-nur Poststellen)"/>
    <x v="0"/>
  </r>
  <r>
    <s v="BM RG"/>
    <x v="8"/>
    <s v="Westerholter Weg 82"/>
    <s v="Fachzentrum &amp; KC"/>
    <s v="2. Obergeschoss"/>
    <s v="50.223"/>
    <s v="NF2.1 - Büroräume"/>
    <s v="Büro"/>
    <n v="31.93"/>
    <x v="0"/>
    <s v="Nein"/>
    <s v="A (NF2.1-2.8 / NF4.4-nur Poststellen)"/>
    <x v="0"/>
  </r>
  <r>
    <s v="BM RG"/>
    <x v="8"/>
    <s v="Westerholter Weg 82"/>
    <s v="Fachzentrum &amp; KC"/>
    <s v="2. Obergeschoss"/>
    <s v="50.224"/>
    <s v="NF2.1 - Büroräume"/>
    <s v="Büro"/>
    <n v="35.68"/>
    <x v="0"/>
    <s v="Nein"/>
    <s v="A (NF2.1-2.8 / NF4.4-nur Poststellen)"/>
    <x v="0"/>
  </r>
  <r>
    <s v="BM RG"/>
    <x v="8"/>
    <s v="Westerholter Weg 82"/>
    <s v="Fachzentrum &amp; KC"/>
    <s v="2. Obergeschoss"/>
    <s v="50.225"/>
    <s v="NF2.1 - Büroräume"/>
    <s v="Büro"/>
    <n v="15.15"/>
    <x v="0"/>
    <s v="Nein"/>
    <s v="A (NF2.1-2.8 / NF4.4-nur Poststellen)"/>
    <x v="0"/>
  </r>
  <r>
    <s v="BM RG"/>
    <x v="8"/>
    <s v="Westerholter Weg 82"/>
    <s v="Fachzentrum &amp; KC"/>
    <s v="2. Obergeschoss"/>
    <s v="50.226"/>
    <s v="NF2.1 - Büroräume"/>
    <s v="Büro"/>
    <n v="15.34"/>
    <x v="0"/>
    <s v="Nein"/>
    <s v="A (NF2.1-2.8 / NF4.4-nur Poststellen)"/>
    <x v="0"/>
  </r>
  <r>
    <s v="BM RG"/>
    <x v="8"/>
    <s v="Westerholter Weg 82"/>
    <s v="Fachzentrum &amp; KC"/>
    <s v="2. Obergeschoss"/>
    <s v="50.227"/>
    <s v="NF2.1 - Büroräume"/>
    <s v="Büro"/>
    <n v="18.7"/>
    <x v="0"/>
    <s v="Nein"/>
    <s v="A (NF2.1-2.8 / NF4.4-nur Poststellen)"/>
    <x v="0"/>
  </r>
  <r>
    <s v="BM RG"/>
    <x v="8"/>
    <s v="Westerholter Weg 82"/>
    <s v="Fachzentrum &amp; KC"/>
    <s v="2. Obergeschoss"/>
    <s v="50.228"/>
    <s v="NF2.1 - Büroräume"/>
    <s v="Büro"/>
    <n v="19.260000000000002"/>
    <x v="0"/>
    <s v="Nein"/>
    <s v="A (NF2.1-2.8 / NF4.4-nur Poststellen)"/>
    <x v="0"/>
  </r>
  <r>
    <s v="BM RG"/>
    <x v="8"/>
    <s v="Westerholter Weg 82"/>
    <s v="Fachzentrum &amp; KC"/>
    <s v="2. Obergeschoss"/>
    <s v="50.229"/>
    <s v="NF2.1 - Büroräume"/>
    <s v="Büro"/>
    <n v="42.04"/>
    <x v="0"/>
    <s v="Nein"/>
    <s v="A (NF2.1-2.8 / NF4.4-nur Poststellen)"/>
    <x v="0"/>
  </r>
  <r>
    <s v="BM RG"/>
    <x v="8"/>
    <s v="Westerholter Weg 82"/>
    <s v="Fachzentrum &amp; KC"/>
    <s v="2. Obergeschoss"/>
    <s v="50.230"/>
    <s v="NF2.1 - Büroräume"/>
    <s v="Büro"/>
    <n v="45.5"/>
    <x v="0"/>
    <s v="Nein"/>
    <s v="A (NF2.1-2.8 / NF4.4-nur Poststellen)"/>
    <x v="0"/>
  </r>
  <r>
    <s v="BM RG"/>
    <x v="8"/>
    <s v="Westerholter Weg 82"/>
    <s v="Fachzentrum &amp; KC"/>
    <s v="2. Obergeschoss"/>
    <s v="50.231"/>
    <s v="NF2.1 - Büroräume"/>
    <s v="Büro"/>
    <n v="45.43"/>
    <x v="0"/>
    <s v="Nein"/>
    <s v="A (NF2.1-2.8 / NF4.4-nur Poststellen)"/>
    <x v="0"/>
  </r>
  <r>
    <s v="BM RG"/>
    <x v="8"/>
    <s v="Westerholter Weg 82"/>
    <s v="Fachzentrum &amp; KC"/>
    <s v="2. Obergeschoss"/>
    <s v="50.232"/>
    <s v="NF2.3 - Besprechungsräume"/>
    <s v="Besprechungsraum"/>
    <n v="90.48"/>
    <x v="0"/>
    <s v="Nein"/>
    <s v="A (NF2.1-2.8 / NF4.4-nur Poststellen)"/>
    <x v="0"/>
  </r>
  <r>
    <s v="BM RG"/>
    <x v="8"/>
    <s v="Westerholter Weg 82"/>
    <s v="Fachzentrum &amp; KC"/>
    <s v="2. Obergeschoss"/>
    <s v="50.233"/>
    <s v="VF9.2 - Treppen"/>
    <s v="Treppe"/>
    <n v="20.89"/>
    <x v="19"/>
    <s v="Nein"/>
    <s v="B (VF9.1-9.2)"/>
    <x v="0"/>
  </r>
  <r>
    <s v="BM RG"/>
    <x v="8"/>
    <s v="Westerholter Weg 82"/>
    <s v="Fachzentrum &amp; KC"/>
    <s v="2. Obergeschoss"/>
    <s v="50.234"/>
    <s v="VF9.1 - Flure, Hallen"/>
    <s v="Flur"/>
    <n v="86.86"/>
    <x v="19"/>
    <s v="Nein"/>
    <s v="B (VF9.1-9.2)"/>
    <x v="0"/>
  </r>
  <r>
    <s v="BM RG"/>
    <x v="8"/>
    <s v="Westerholter Weg 82"/>
    <s v="Fachzentrum &amp; KC"/>
    <s v="2. Obergeschoss"/>
    <s v="50.235"/>
    <s v="VF9.1 - Flure, Hallen"/>
    <s v="Flur"/>
    <n v="57.81"/>
    <x v="19"/>
    <s v="Nein"/>
    <s v="B (VF9.1-9.2)"/>
    <x v="0"/>
  </r>
  <r>
    <s v="BM RG"/>
    <x v="8"/>
    <s v="Westerholter Weg 82"/>
    <s v="Fachzentrum &amp; KC"/>
    <s v="2. Obergeschoss"/>
    <s v="50.236"/>
    <s v="VF9.3 - Schächte für Förderanlagen"/>
    <s v="Aufzugsschacht"/>
    <n v="6.4"/>
    <x v="12"/>
    <s v="Nein"/>
    <s v="Z (nur Regiearbeiten) - (alle restlichen)"/>
    <x v="1"/>
  </r>
  <r>
    <s v="BM RG"/>
    <x v="8"/>
    <s v="Westerholter Weg 82"/>
    <s v="Fachzentrum &amp; KC"/>
    <s v="2. Obergeschoss"/>
    <s v="50.237"/>
    <s v="NF7.1 - Sanitärräume"/>
    <s v="WC"/>
    <n v="3.59"/>
    <x v="1"/>
    <s v="Nein"/>
    <s v="D (NF7.1-7.2)"/>
    <x v="0"/>
  </r>
  <r>
    <s v="BM RG"/>
    <x v="8"/>
    <s v="Westerholter Weg 82"/>
    <s v="Fachzentrum &amp; KC"/>
    <s v="2. Obergeschoss"/>
    <s v="50.238"/>
    <s v="NF7.1 - Sanitärräume"/>
    <s v="WC"/>
    <n v="11.74"/>
    <x v="1"/>
    <s v="Nein"/>
    <s v="D (NF7.1-7.2)"/>
    <x v="0"/>
  </r>
  <r>
    <s v="BM RG"/>
    <x v="8"/>
    <s v="Westerholter Weg 82"/>
    <s v="Fachzentrum &amp; KC"/>
    <s v="2. Obergeschoss"/>
    <s v="50.239"/>
    <s v="NF7.1 - Sanitärräume"/>
    <s v="WC"/>
    <n v="10.19"/>
    <x v="1"/>
    <s v="Nein"/>
    <s v="D (NF7.1-7.2)"/>
    <x v="0"/>
  </r>
  <r>
    <s v="BM RG"/>
    <x v="8"/>
    <s v="Westerholter Weg 82"/>
    <s v="Fachzentrum &amp; KC"/>
    <s v="2. Obergeschoss"/>
    <s v="50.240"/>
    <s v="NF7.1 - Sanitärräume"/>
    <s v="WC"/>
    <n v="2.78"/>
    <x v="1"/>
    <s v="Nein"/>
    <s v="D (NF7.1-7.2)"/>
    <x v="0"/>
  </r>
  <r>
    <s v="BM RG"/>
    <x v="8"/>
    <s v="Westerholter Weg 82"/>
    <s v="Fachzentrum &amp; KC"/>
    <s v="2. Obergeschoss"/>
    <s v="50.241"/>
    <s v="VF9.1 - Flure, Hallen"/>
    <s v="Flur"/>
    <n v="92.93"/>
    <x v="0"/>
    <s v="Nein"/>
    <s v="B (VF9.1-9.2)"/>
    <x v="0"/>
  </r>
  <r>
    <s v="BM RG"/>
    <x v="8"/>
    <s v="Westerholter Weg 82"/>
    <s v="Fachzentrum &amp; KC"/>
    <s v="2. Obergeschoss"/>
    <s v="50.242"/>
    <s v="VF9.3 - Schächte für Förderanlagen"/>
    <s v="Aufzugsschacht"/>
    <n v="4.55"/>
    <x v="12"/>
    <s v="Nein"/>
    <s v="Z (nur Regiearbeiten) - (alle restlichen)"/>
    <x v="1"/>
  </r>
  <r>
    <s v="BM RG"/>
    <x v="8"/>
    <s v="Westerholter Weg 82"/>
    <s v="Fachzentrum &amp; KC"/>
    <s v="2. Obergeschoss"/>
    <s v="50.243"/>
    <s v="VF9.1 - Flure, Hallen"/>
    <s v="Flur"/>
    <n v="75.400000000000006"/>
    <x v="19"/>
    <s v="Nein"/>
    <s v="B (VF9.1-9.2)"/>
    <x v="0"/>
  </r>
  <r>
    <s v="BM RG"/>
    <x v="8"/>
    <s v="Westerholter Weg 82"/>
    <s v="Fachzentrum &amp; KC"/>
    <s v="2. Obergeschoss"/>
    <s v="50.245"/>
    <s v="NF1.1 - Wohnräume"/>
    <s v="Flur"/>
    <n v="28.38"/>
    <x v="4"/>
    <s v="Nein"/>
    <s v="Z (nur Regiearbeiten) - (alle restlichen)"/>
    <x v="1"/>
  </r>
  <r>
    <s v="BM RG"/>
    <x v="8"/>
    <s v="Westerholter Weg 82"/>
    <s v="Fachzentrum &amp; KC"/>
    <s v="2. Obergeschoss"/>
    <s v="50.246"/>
    <s v="NF7.3 - Abstellräume"/>
    <s v="Abstellraum"/>
    <n v="7.84"/>
    <x v="2"/>
    <s v="Nein"/>
    <s v="Z (nur Regiearbeiten) - (alle restlichen)"/>
    <x v="1"/>
  </r>
  <r>
    <s v="BM RG"/>
    <x v="8"/>
    <s v="Westerholter Weg 82"/>
    <s v="Fachzentrum &amp; KC"/>
    <s v="2. Obergeschoss"/>
    <s v="50.247"/>
    <s v="NF1.1 - Wohnräume"/>
    <s v="Wohnraum"/>
    <n v="8.59"/>
    <x v="4"/>
    <s v="Nein"/>
    <s v="Z (nur Regiearbeiten) - (alle restlichen)"/>
    <x v="1"/>
  </r>
  <r>
    <s v="BM RG"/>
    <x v="8"/>
    <s v="Westerholter Weg 82"/>
    <s v="Fachzentrum &amp; KC"/>
    <s v="2. Obergeschoss"/>
    <s v="50.248"/>
    <s v="NF1.1 - Wohnräume"/>
    <s v="Küche"/>
    <n v="20.68"/>
    <x v="1"/>
    <s v="Nein"/>
    <s v="Z (nur Regiearbeiten) - (alle restlichen)"/>
    <x v="1"/>
  </r>
  <r>
    <s v="BM RG"/>
    <x v="8"/>
    <s v="Westerholter Weg 82"/>
    <s v="Fachzentrum &amp; KC"/>
    <s v="2. Obergeschoss"/>
    <s v="50.249"/>
    <s v="VF9.2 - Treppen"/>
    <s v="Treppe"/>
    <n v="9.85"/>
    <x v="3"/>
    <s v="Nein"/>
    <s v="B (VF9.1-9.2)"/>
    <x v="0"/>
  </r>
  <r>
    <s v="BM RG"/>
    <x v="8"/>
    <s v="Westerholter Weg 82"/>
    <s v="Fachzentrum &amp; KC"/>
    <s v="2. Obergeschoss"/>
    <s v="50.250"/>
    <s v="VF9.1 - Flure, Hallen"/>
    <s v="Flur"/>
    <n v="3.07"/>
    <x v="3"/>
    <s v="Nein"/>
    <s v="B (VF9.1-9.2)"/>
    <x v="0"/>
  </r>
  <r>
    <s v="BM RG"/>
    <x v="8"/>
    <s v="Westerholter Weg 82"/>
    <s v="Fachzentrum &amp; KC"/>
    <s v="2. Obergeschoss"/>
    <s v="50.251"/>
    <s v="NF1.1 - Wohnräume"/>
    <s v="Terrasse"/>
    <n v="35.94"/>
    <x v="3"/>
    <s v="Nein"/>
    <s v="Z (nur Regiearbeiten) - (alle restlichen)"/>
    <x v="1"/>
  </r>
  <r>
    <s v="BM RG"/>
    <x v="8"/>
    <s v="Westerholter Weg 82"/>
    <s v="Fachzentrum &amp; KC"/>
    <s v="2. Obergeschoss"/>
    <s v="50.252"/>
    <s v="NF1.1 - Wohnräume"/>
    <s v="Wohnraum"/>
    <n v="13.75"/>
    <x v="4"/>
    <s v="Nein"/>
    <s v="Z (nur Regiearbeiten) - (alle restlichen)"/>
    <x v="1"/>
  </r>
  <r>
    <s v="BM RG"/>
    <x v="8"/>
    <s v="Westerholter Weg 82"/>
    <s v="Fachzentrum &amp; KC"/>
    <s v="2. Obergeschoss"/>
    <s v="50.253"/>
    <s v="NF1.1 - Wohnräume"/>
    <s v="Wohnraum"/>
    <n v="28.92"/>
    <x v="4"/>
    <s v="Nein"/>
    <s v="Z (nur Regiearbeiten) - (alle restlichen)"/>
    <x v="1"/>
  </r>
  <r>
    <s v="BM RG"/>
    <x v="8"/>
    <s v="Westerholter Weg 82"/>
    <s v="Fachzentrum &amp; KC"/>
    <s v="2. Obergeschoss"/>
    <s v="50.254"/>
    <s v="NF7.1 - Sanitärräume"/>
    <s v="WC"/>
    <n v="1.28"/>
    <x v="1"/>
    <s v="Nein"/>
    <s v="D (NF7.1-7.2)"/>
    <x v="0"/>
  </r>
  <r>
    <s v="BM RG"/>
    <x v="8"/>
    <s v="Westerholter Weg 82"/>
    <s v="Fachzentrum &amp; KC"/>
    <s v="2. Obergeschoss"/>
    <s v="50.255"/>
    <s v="NF1.1 - Wohnräume"/>
    <s v="Wohnraum"/>
    <n v="13.77"/>
    <x v="4"/>
    <s v="Nein"/>
    <s v="Z (nur Regiearbeiten) - (alle restlichen)"/>
    <x v="1"/>
  </r>
  <r>
    <s v="BM RG"/>
    <x v="8"/>
    <s v="Westerholter Weg 82"/>
    <s v="Fachzentrum &amp; KC"/>
    <s v="2. Obergeschoss"/>
    <s v="50.256"/>
    <s v="NF1.1 - Wohnräume"/>
    <s v="Wohnraum"/>
    <n v="12.87"/>
    <x v="4"/>
    <s v="Nein"/>
    <s v="Z (nur Regiearbeiten) - (alle restlichen)"/>
    <x v="1"/>
  </r>
  <r>
    <s v="BM RG"/>
    <x v="8"/>
    <s v="Westerholter Weg 82"/>
    <s v="Fachzentrum &amp; KC"/>
    <s v="2. Obergeschoss"/>
    <s v="50.257"/>
    <s v="VF9.1 - Flure, Hallen"/>
    <s v="Flur"/>
    <n v="5.2"/>
    <x v="4"/>
    <s v="Nein"/>
    <s v="B (VF9.1-9.2)"/>
    <x v="0"/>
  </r>
  <r>
    <s v="BM RG"/>
    <x v="8"/>
    <s v="Westerholter Weg 82"/>
    <s v="Fachzentrum &amp; KC"/>
    <s v="2. Obergeschoss"/>
    <s v="50.258"/>
    <s v="NF7.1 - Sanitärräume"/>
    <s v="Bad"/>
    <n v="4.91"/>
    <x v="1"/>
    <s v="Nein"/>
    <s v="D (NF7.1-7.2)"/>
    <x v="0"/>
  </r>
  <r>
    <s v="BM RG"/>
    <x v="8"/>
    <s v="Westerholter Weg 82"/>
    <s v="Fachzentrum &amp; KC"/>
    <s v="2. Obergeschoss"/>
    <s v="50.259"/>
    <s v="NF1.1 - Wohnräume"/>
    <s v="Wohnraum"/>
    <n v="16.739999999999998"/>
    <x v="4"/>
    <s v="Nein"/>
    <s v="Z (nur Regiearbeiten) - (alle restlichen)"/>
    <x v="1"/>
  </r>
  <r>
    <s v="BM RG"/>
    <x v="8"/>
    <s v="Westerholter Weg 82"/>
    <s v="Fachzentrum &amp; KC"/>
    <s v="2. Obergeschoss"/>
    <s v="50.260"/>
    <s v="VF9.1 - Flure, Hallen"/>
    <s v="Flur"/>
    <n v="6.77"/>
    <x v="19"/>
    <s v="Nein"/>
    <s v="B (VF9.1-9.2)"/>
    <x v="0"/>
  </r>
  <r>
    <s v="BM RG"/>
    <x v="8"/>
    <s v="Westerholter Weg 82"/>
    <s v="Fachzentrum &amp; KC"/>
    <s v="2. Obergeschoss"/>
    <s v="50.261"/>
    <s v="VF9.2 - Treppen"/>
    <s v="Treppe"/>
    <n v="16.11"/>
    <x v="19"/>
    <s v="Nein"/>
    <s v="B (VF9.1-9.2)"/>
    <x v="0"/>
  </r>
  <r>
    <s v="BM RG"/>
    <x v="8"/>
    <s v="Westerholter Weg 82"/>
    <s v="Fachzentrum &amp; KC"/>
    <s v="2. Obergeschoss"/>
    <s v="50.262"/>
    <s v="NF7.1 - Sanitärräume"/>
    <s v="WC"/>
    <n v="11.64"/>
    <x v="1"/>
    <s v="Nein"/>
    <s v="D (NF7.1-7.2)"/>
    <x v="0"/>
  </r>
  <r>
    <s v="BM RG"/>
    <x v="8"/>
    <s v="Westerholter Weg 82"/>
    <s v="Fachzentrum &amp; KC"/>
    <s v="2. Obergeschoss"/>
    <s v="50.263"/>
    <s v="NF7.1 - Sanitärräume"/>
    <s v="WC"/>
    <n v="3.78"/>
    <x v="1"/>
    <s v="Nein"/>
    <s v="D (NF7.1-7.2)"/>
    <x v="0"/>
  </r>
  <r>
    <s v="BM RG"/>
    <x v="8"/>
    <s v="Westerholter Weg 82"/>
    <s v="Fachzentrum &amp; KC"/>
    <s v="2. Obergeschoss"/>
    <s v="50.264"/>
    <s v="NF7.1 - Sanitärräume"/>
    <s v="WC"/>
    <n v="2.33"/>
    <x v="1"/>
    <s v="Nein"/>
    <s v="D (NF7.1-7.2)"/>
    <x v="0"/>
  </r>
  <r>
    <s v="BM RG"/>
    <x v="8"/>
    <s v="Westerholter Weg 82"/>
    <s v="Fachzentrum &amp; KC"/>
    <s v="2. Obergeschoss"/>
    <s v="50.265"/>
    <s v="NF7.1 - Sanitärräume"/>
    <s v="WC"/>
    <n v="9.8800000000000008"/>
    <x v="1"/>
    <s v="Nein"/>
    <s v="D (NF7.1-7.2)"/>
    <x v="0"/>
  </r>
  <r>
    <s v="BM RG"/>
    <x v="8"/>
    <s v="Westerholter Weg 82"/>
    <s v="Fachzentrum &amp; KC"/>
    <s v="2. Obergeschoss"/>
    <s v="50.266"/>
    <s v="VF9.1 - Flure, Hallen"/>
    <s v="Flur"/>
    <n v="53.64"/>
    <x v="9"/>
    <s v="Nein"/>
    <s v="B (VF9.1-9.2)"/>
    <x v="0"/>
  </r>
  <r>
    <s v="BM RG"/>
    <x v="8"/>
    <s v="Westerholter Weg 82"/>
    <s v="Fachzentrum &amp; KC"/>
    <s v="2. Obergeschoss"/>
    <s v="50.267"/>
    <s v="VF9.1 - Flure, Hallen"/>
    <s v="Flur"/>
    <n v="47.13"/>
    <x v="9"/>
    <s v="Nein"/>
    <s v="B (VF9.1-9.2)"/>
    <x v="0"/>
  </r>
  <r>
    <s v="BM RG"/>
    <x v="8"/>
    <s v="Westerholter Weg 82"/>
    <s v="Fachzentrum &amp; KC"/>
    <s v="3. Obergeschoss"/>
    <s v="60.303"/>
    <s v="NF4.1 - Lagerräume"/>
    <s v="Lager"/>
    <n v="43.03"/>
    <x v="2"/>
    <s v="Nein"/>
    <s v="Z (nur Regiearbeiten) - (alle restlichen)"/>
    <x v="1"/>
  </r>
  <r>
    <s v="BM RG"/>
    <x v="8"/>
    <s v="Westerholter Weg 82"/>
    <s v="Fachzentrum &amp; KC"/>
    <s v="3. Obergeschoss"/>
    <s v="60.304"/>
    <s v="NF4.2 - Archive, Sammlungsräume"/>
    <s v="Archiv"/>
    <n v="40.24"/>
    <x v="2"/>
    <s v="Nein"/>
    <s v="Z (nur Regiearbeiten) - (alle restlichen)"/>
    <x v="1"/>
  </r>
  <r>
    <s v="BM RG"/>
    <x v="8"/>
    <s v="Westerholter Weg 82"/>
    <s v="Fachzentrum &amp; KC"/>
    <s v="3. Obergeschoss"/>
    <s v="60.305"/>
    <s v="NF4.1 - Lagerräume"/>
    <s v="Lager"/>
    <n v="18.11"/>
    <x v="0"/>
    <s v="Nein"/>
    <s v="Z (nur Regiearbeiten) - (alle restlichen)"/>
    <x v="1"/>
  </r>
  <r>
    <s v="BM RG"/>
    <x v="8"/>
    <s v="Westerholter Weg 82"/>
    <s v="Fachzentrum &amp; KC"/>
    <s v="3. Obergeschoss"/>
    <s v="60.306"/>
    <s v="NF7.3 - Abstellräume"/>
    <s v="Abstellraum"/>
    <n v="17.02"/>
    <x v="0"/>
    <s v="Nein"/>
    <s v="Z (nur Regiearbeiten) - (alle restlichen)"/>
    <x v="1"/>
  </r>
  <r>
    <s v="BM RG"/>
    <x v="8"/>
    <s v="Westerholter Weg 82"/>
    <s v="Fachzentrum &amp; KC"/>
    <s v="3. Obergeschoss"/>
    <s v="60.307"/>
    <s v="NF4.2 - Archive, Sammlungsräume"/>
    <s v="Archiv"/>
    <n v="17.41"/>
    <x v="11"/>
    <s v="Nein"/>
    <s v="Z (nur Regiearbeiten) - (alle restlichen)"/>
    <x v="1"/>
  </r>
  <r>
    <s v="BM RG"/>
    <x v="8"/>
    <s v="Westerholter Weg 82"/>
    <s v="Fachzentrum &amp; KC"/>
    <s v="3. Obergeschoss"/>
    <s v="60.308"/>
    <s v="NF1.3 - Pausenräume"/>
    <s v="Pausenraum"/>
    <n v="15.42"/>
    <x v="0"/>
    <s v="Nein"/>
    <s v="E (NF1.2-1.4)"/>
    <x v="0"/>
  </r>
  <r>
    <s v="BM RG"/>
    <x v="8"/>
    <s v="Westerholter Weg 82"/>
    <s v="Fachzentrum &amp; KC"/>
    <s v="3. Obergeschoss"/>
    <s v="60.309"/>
    <s v="NF4.2 - Archive, Sammlungsräume"/>
    <s v="Archiv"/>
    <n v="18.25"/>
    <x v="0"/>
    <s v="Nein"/>
    <s v="Z (nur Regiearbeiten) - (alle restlichen)"/>
    <x v="1"/>
  </r>
  <r>
    <s v="BM RG"/>
    <x v="8"/>
    <s v="Westerholter Weg 82"/>
    <s v="Fachzentrum &amp; KC"/>
    <s v="3. Obergeschoss"/>
    <s v="60.310"/>
    <s v="NF4.2 - Archive, Sammlungsräume"/>
    <s v="Archiv"/>
    <n v="9.73"/>
    <x v="0"/>
    <s v="Nein"/>
    <s v="Z (nur Regiearbeiten) - (alle restlichen)"/>
    <x v="1"/>
  </r>
  <r>
    <s v="BM RG"/>
    <x v="8"/>
    <s v="Westerholter Weg 82"/>
    <s v="Fachzentrum &amp; KC"/>
    <s v="3. Obergeschoss"/>
    <s v="60.311"/>
    <s v="NF4.2 - Archive, Sammlungsräume"/>
    <s v="Archiv"/>
    <n v="52.88"/>
    <x v="4"/>
    <s v="Nein"/>
    <s v="Z (nur Regiearbeiten) - (alle restlichen)"/>
    <x v="1"/>
  </r>
  <r>
    <s v="BM RG"/>
    <x v="8"/>
    <s v="Westerholter Weg 82"/>
    <s v="Fachzentrum &amp; KC"/>
    <s v="3. Obergeschoss"/>
    <s v="60.312"/>
    <s v="NF4.2 - Archive, Sammlungsräume"/>
    <s v="Archiv"/>
    <n v="18.07"/>
    <x v="0"/>
    <s v="Nein"/>
    <s v="Z (nur Regiearbeiten) - (alle restlichen)"/>
    <x v="1"/>
  </r>
  <r>
    <s v="BM RG"/>
    <x v="8"/>
    <s v="Westerholter Weg 82"/>
    <s v="Fachzentrum &amp; KC"/>
    <s v="3. Obergeschoss"/>
    <s v="60.313"/>
    <s v="NF6.1 - Räume mit allgemeiner medizinischer Ausstattung"/>
    <s v="Erste-Hilfe-Raum"/>
    <n v="21.92"/>
    <x v="4"/>
    <s v="Nein"/>
    <s v="F (NF5.2 / NF5.5 / NF6.1)"/>
    <x v="0"/>
  </r>
  <r>
    <s v="BM RG"/>
    <x v="8"/>
    <s v="Westerholter Weg 82"/>
    <s v="Fachzentrum &amp; KC"/>
    <s v="3. Obergeschoss"/>
    <s v="60.314"/>
    <s v="NF4.2 - Archive, Sammlungsräume"/>
    <s v="Archiv"/>
    <n v="18.12"/>
    <x v="0"/>
    <s v="Nein"/>
    <s v="Z (nur Regiearbeiten) - (alle restlichen)"/>
    <x v="1"/>
  </r>
  <r>
    <s v="BM RG"/>
    <x v="8"/>
    <s v="Westerholter Weg 82"/>
    <s v="Fachzentrum &amp; KC"/>
    <s v="3. Obergeschoss"/>
    <s v="60.315"/>
    <s v="NF4.2 - Archive, Sammlungsräume"/>
    <s v="Archiv"/>
    <n v="30.24"/>
    <x v="0"/>
    <s v="Nein"/>
    <s v="Z (nur Regiearbeiten) - (alle restlichen)"/>
    <x v="1"/>
  </r>
  <r>
    <s v="BM RG"/>
    <x v="8"/>
    <s v="Westerholter Weg 82"/>
    <s v="Fachzentrum &amp; KC"/>
    <s v="3. Obergeschoss"/>
    <s v="60.316"/>
    <s v="NF4.2 - Archive, Sammlungsräume"/>
    <s v="Archiv"/>
    <n v="14.8"/>
    <x v="0"/>
    <s v="Nein"/>
    <s v="Z (nur Regiearbeiten) - (alle restlichen)"/>
    <x v="1"/>
  </r>
  <r>
    <s v="BM RG"/>
    <x v="8"/>
    <s v="Westerholter Weg 82"/>
    <s v="Fachzentrum &amp; KC"/>
    <s v="3. Obergeschoss"/>
    <s v="60.317"/>
    <s v="NF4.1 - Lagerräume"/>
    <s v="Lager"/>
    <n v="14.68"/>
    <x v="0"/>
    <s v="Nein"/>
    <s v="Z (nur Regiearbeiten) - (alle restlichen)"/>
    <x v="1"/>
  </r>
  <r>
    <s v="BM RG"/>
    <x v="8"/>
    <s v="Westerholter Weg 82"/>
    <s v="Fachzentrum &amp; KC"/>
    <s v="3. Obergeschoss"/>
    <s v="60.318"/>
    <s v="NF4.2 - Archive, Sammlungsräume"/>
    <s v="Archiv"/>
    <n v="20.16"/>
    <x v="0"/>
    <s v="Nein"/>
    <s v="Z (nur Regiearbeiten) - (alle restlichen)"/>
    <x v="1"/>
  </r>
  <r>
    <s v="BM RG"/>
    <x v="8"/>
    <s v="Westerholter Weg 82"/>
    <s v="Fachzentrum &amp; KC"/>
    <s v="3. Obergeschoss"/>
    <s v="60.319"/>
    <s v="NF4.1 - Lagerräume"/>
    <s v="Lager"/>
    <n v="13.53"/>
    <x v="0"/>
    <s v="Nein"/>
    <s v="Z (nur Regiearbeiten) - (alle restlichen)"/>
    <x v="1"/>
  </r>
  <r>
    <s v="BM RG"/>
    <x v="8"/>
    <s v="Westerholter Weg 82"/>
    <s v="Fachzentrum &amp; KC"/>
    <s v="3. Obergeschoss"/>
    <s v="60.320"/>
    <s v="NF4.2 - Archive, Sammlungsräume"/>
    <s v="Archiv"/>
    <n v="2.21"/>
    <x v="0"/>
    <s v="Nein"/>
    <s v="Z (nur Regiearbeiten) - (alle restlichen)"/>
    <x v="1"/>
  </r>
  <r>
    <s v="BM RG"/>
    <x v="8"/>
    <s v="Westerholter Weg 82"/>
    <s v="Fachzentrum &amp; KC"/>
    <s v="3. Obergeschoss"/>
    <s v="60.321"/>
    <s v="NF4.2 - Archive, Sammlungsräume"/>
    <s v="Archiv"/>
    <n v="15.77"/>
    <x v="0"/>
    <s v="Nein"/>
    <s v="Z (nur Regiearbeiten) - (alle restlichen)"/>
    <x v="1"/>
  </r>
  <r>
    <s v="BM RG"/>
    <x v="8"/>
    <s v="Westerholter Weg 82"/>
    <s v="Fachzentrum &amp; KC"/>
    <s v="3. Obergeschoss"/>
    <s v="60.322"/>
    <s v="NF4.2 - Archive, Sammlungsräume"/>
    <s v="Archiv"/>
    <n v="14.32"/>
    <x v="0"/>
    <s v="Nein"/>
    <s v="Z (nur Regiearbeiten) - (alle restlichen)"/>
    <x v="1"/>
  </r>
  <r>
    <s v="BM RG"/>
    <x v="8"/>
    <s v="Westerholter Weg 82"/>
    <s v="Fachzentrum &amp; KC"/>
    <s v="3. Obergeschoss"/>
    <s v="60.323"/>
    <s v="NF4.2 - Archive, Sammlungsräume"/>
    <s v="Archiv"/>
    <n v="9.9"/>
    <x v="0"/>
    <s v="Nein"/>
    <s v="Z (nur Regiearbeiten) - (alle restlichen)"/>
    <x v="1"/>
  </r>
  <r>
    <s v="BM RG"/>
    <x v="8"/>
    <s v="Westerholter Weg 82"/>
    <s v="Fachzentrum &amp; KC"/>
    <s v="3. Obergeschoss"/>
    <s v="60.324"/>
    <s v="NF4.2 - Archive, Sammlungsräume"/>
    <s v="Archiv"/>
    <n v="14.28"/>
    <x v="0"/>
    <s v="Nein"/>
    <s v="Z (nur Regiearbeiten) - (alle restlichen)"/>
    <x v="1"/>
  </r>
  <r>
    <s v="BM RG"/>
    <x v="8"/>
    <s v="Westerholter Weg 82"/>
    <s v="Fachzentrum &amp; KC"/>
    <s v="3. Obergeschoss"/>
    <s v="60.325"/>
    <s v="NF4.2 - Archive, Sammlungsräume"/>
    <s v="Archiv"/>
    <n v="15.58"/>
    <x v="0"/>
    <s v="Nein"/>
    <s v="Z (nur Regiearbeiten) - (alle restlichen)"/>
    <x v="1"/>
  </r>
  <r>
    <s v="BM RG"/>
    <x v="8"/>
    <s v="Westerholter Weg 82"/>
    <s v="Fachzentrum &amp; KC"/>
    <s v="3. Obergeschoss"/>
    <s v="60.326"/>
    <s v="NF7.3 - Abstellräume"/>
    <s v="Abstellraum"/>
    <n v="1.39"/>
    <x v="0"/>
    <s v="Nein"/>
    <s v="Z (nur Regiearbeiten) - (alle restlichen)"/>
    <x v="1"/>
  </r>
  <r>
    <s v="BM RG"/>
    <x v="8"/>
    <s v="Westerholter Weg 82"/>
    <s v="Fachzentrum &amp; KC"/>
    <s v="3. Obergeschoss"/>
    <s v="60.327"/>
    <s v="NF7.3 - Abstellräume"/>
    <s v="Abstellraum"/>
    <n v="296.83"/>
    <x v="4"/>
    <s v="Nein"/>
    <s v="Z (nur Regiearbeiten) - (alle restlichen)"/>
    <x v="1"/>
  </r>
  <r>
    <s v="BM RG"/>
    <x v="8"/>
    <s v="Westerholter Weg 82"/>
    <s v="Fachzentrum &amp; KC"/>
    <s v="3. Obergeschoss"/>
    <s v="60.328"/>
    <s v="NF1.5 - Speiseräume"/>
    <s v="Cafeteria"/>
    <n v="202.73"/>
    <x v="3"/>
    <s v="Nein"/>
    <s v="G (NF1.5)"/>
    <x v="0"/>
  </r>
  <r>
    <s v="BM RG"/>
    <x v="8"/>
    <s v="Westerholter Weg 82"/>
    <s v="Fachzentrum &amp; KC"/>
    <s v="3. Obergeschoss"/>
    <s v="60.329"/>
    <s v="NF3.8 - Küchen"/>
    <s v="Küche"/>
    <n v="13.37"/>
    <x v="3"/>
    <s v="Nein"/>
    <s v="C (NF3.8)"/>
    <x v="0"/>
  </r>
  <r>
    <s v="BM RG"/>
    <x v="8"/>
    <s v="Westerholter Weg 82"/>
    <s v="Fachzentrum &amp; KC"/>
    <s v="3. Obergeschoss"/>
    <s v="60.330"/>
    <s v="VF9.1 - Flure, Hallen"/>
    <s v="Flur"/>
    <n v="52.36"/>
    <x v="0"/>
    <s v="Nein"/>
    <s v="B (VF9.1-9.2)"/>
    <x v="0"/>
  </r>
  <r>
    <s v="BM RG"/>
    <x v="8"/>
    <s v="Westerholter Weg 82"/>
    <s v="Fachzentrum &amp; KC"/>
    <s v="3. Obergeschoss"/>
    <s v="60.331"/>
    <s v="VF9.3 - Schächte für Förderanlagen"/>
    <s v="Aufzugsschacht"/>
    <n v="6.4"/>
    <x v="12"/>
    <s v="Nein"/>
    <s v="Z (nur Regiearbeiten) - (alle restlichen)"/>
    <x v="1"/>
  </r>
  <r>
    <s v="BM RG"/>
    <x v="8"/>
    <s v="Westerholter Weg 82"/>
    <s v="Fachzentrum &amp; KC"/>
    <s v="3. Obergeschoss"/>
    <s v="60.332"/>
    <s v="VF9.2 - Treppen"/>
    <s v="Treppe"/>
    <n v="22.79"/>
    <x v="19"/>
    <s v="Nein"/>
    <s v="B (VF9.1-9.2)"/>
    <x v="0"/>
  </r>
  <r>
    <s v="BM RG"/>
    <x v="8"/>
    <s v="Westerholter Weg 82"/>
    <s v="Fachzentrum &amp; KC"/>
    <s v="3. Obergeschoss"/>
    <s v="60.333"/>
    <s v="VF9.3 - Schächte für Förderanlagen"/>
    <s v="Aufzugsschacht"/>
    <n v="4.55"/>
    <x v="12"/>
    <s v="Nein"/>
    <s v="Z (nur Regiearbeiten) - (alle restlichen)"/>
    <x v="1"/>
  </r>
  <r>
    <s v="BM RG"/>
    <x v="8"/>
    <s v="Westerholter Weg 82"/>
    <s v="Fachzentrum &amp; KC"/>
    <s v="3. Obergeschoss"/>
    <s v="60.334"/>
    <s v="VF9.1 - Flure, Hallen"/>
    <s v="Flur"/>
    <n v="57.45"/>
    <x v="0"/>
    <s v="Nein"/>
    <s v="B (VF9.1-9.2)"/>
    <x v="0"/>
  </r>
  <r>
    <s v="BM RG"/>
    <x v="8"/>
    <s v="Westerholter Weg 82"/>
    <s v="Fachzentrum &amp; KC"/>
    <s v="3. Obergeschoss"/>
    <s v="60.335"/>
    <s v="NF7.1 - Sanitärräume"/>
    <s v="WC"/>
    <n v="4.75"/>
    <x v="1"/>
    <s v="Nein"/>
    <s v="D (NF7.1-7.2)"/>
    <x v="0"/>
  </r>
  <r>
    <s v="BM RG"/>
    <x v="8"/>
    <s v="Westerholter Weg 82"/>
    <s v="Fachzentrum &amp; KC"/>
    <s v="3. Obergeschoss"/>
    <s v="60.336"/>
    <s v="NF7.1 - Sanitärräume"/>
    <s v="WC"/>
    <n v="9.2200000000000006"/>
    <x v="1"/>
    <s v="Nein"/>
    <s v="D (NF7.1-7.2)"/>
    <x v="0"/>
  </r>
  <r>
    <s v="BM RG"/>
    <x v="8"/>
    <s v="Westerholter Weg 82"/>
    <s v="Fachzentrum &amp; KC"/>
    <s v="3. Obergeschoss"/>
    <s v="60.337"/>
    <s v="NF7.1 - Sanitärräume"/>
    <s v="WC"/>
    <n v="7.65"/>
    <x v="1"/>
    <s v="Nein"/>
    <s v="D (NF7.1-7.2)"/>
    <x v="0"/>
  </r>
  <r>
    <s v="BM RG"/>
    <x v="8"/>
    <s v="Westerholter Weg 82"/>
    <s v="Fachzentrum &amp; KC"/>
    <s v="3. Obergeschoss"/>
    <s v="60.338"/>
    <s v="NF7.1 - Sanitärräume"/>
    <s v="WC"/>
    <n v="15.57"/>
    <x v="1"/>
    <s v="Nein"/>
    <s v="D (NF7.1-7.2)"/>
    <x v="0"/>
  </r>
  <r>
    <s v="BM RG"/>
    <x v="8"/>
    <s v="Westerholter Weg 82"/>
    <s v="Fachzentrum &amp; KC"/>
    <s v="3. Obergeschoss"/>
    <s v="60.339"/>
    <s v="VF9.1 - Flure, Hallen"/>
    <s v="Flur"/>
    <n v="87.45"/>
    <x v="0"/>
    <s v="Nein"/>
    <s v="B (VF9.1-9.2)"/>
    <x v="0"/>
  </r>
  <r>
    <s v="BM RG"/>
    <x v="8"/>
    <s v="Westerholter Weg 82"/>
    <s v="Fachzentrum &amp; KC"/>
    <s v="3. Obergeschoss"/>
    <s v="60.340"/>
    <s v="VF9.1 - Flure, Hallen"/>
    <s v="Flur"/>
    <n v="56.4"/>
    <x v="0"/>
    <s v="Nein"/>
    <s v="B (VF9.1-9.2)"/>
    <x v="0"/>
  </r>
  <r>
    <s v="BM RG"/>
    <x v="8"/>
    <s v="Westerholter Weg 82"/>
    <s v="Fachzentrum &amp; KC"/>
    <s v="3. Obergeschoss"/>
    <s v="60.341"/>
    <s v="VF9.1 - Flure, Hallen"/>
    <s v="Flur"/>
    <n v="2.93"/>
    <x v="3"/>
    <s v="Nein"/>
    <s v="B (VF9.1-9.2)"/>
    <x v="0"/>
  </r>
  <r>
    <s v="BM RG"/>
    <x v="8"/>
    <s v="Westerholter Weg 82"/>
    <s v="Fachzentrum &amp; KC"/>
    <s v="3. Obergeschoss"/>
    <s v="60.342"/>
    <s v="VF9.2 - Treppen"/>
    <s v="Treppe"/>
    <n v="9.91"/>
    <x v="3"/>
    <s v="Nein"/>
    <s v="B (VF9.1-9.2)"/>
    <x v="0"/>
  </r>
  <r>
    <s v="BM RG"/>
    <x v="8"/>
    <s v="Westerholter Weg 82"/>
    <s v="Fachzentrum &amp; KC"/>
    <s v="3. Obergeschoss"/>
    <s v="60.343"/>
    <s v="VF9.1 - Flure, Hallen"/>
    <s v="Flur"/>
    <n v="5.88"/>
    <x v="0"/>
    <s v="Nein"/>
    <s v="B (VF9.1-9.2)"/>
    <x v="0"/>
  </r>
  <r>
    <s v="BM RG"/>
    <x v="8"/>
    <s v="Westerholter Weg 82"/>
    <s v="Fachzentrum &amp; KC"/>
    <s v="3. Obergeschoss"/>
    <s v="60.344"/>
    <s v="VF9.2 - Treppen"/>
    <s v="Treppe"/>
    <n v="14.1"/>
    <x v="19"/>
    <s v="Nein"/>
    <s v="B (VF9.1-9.2)"/>
    <x v="0"/>
  </r>
  <r>
    <s v="BM RG"/>
    <x v="8"/>
    <s v="Westerholter Weg 82"/>
    <s v="Fachzentrum &amp; KC"/>
    <s v="3. Obergeschoss"/>
    <s v="60.345"/>
    <s v="VF9.1 - Flure, Hallen"/>
    <s v="Flur"/>
    <n v="2.54"/>
    <x v="6"/>
    <s v="Nein"/>
    <s v="B (VF9.1-9.2)"/>
    <x v="0"/>
  </r>
  <r>
    <s v="BM RG"/>
    <x v="8"/>
    <s v="Westerholter Weg 82"/>
    <s v="Fachzentrum &amp; KC"/>
    <s v="3. Obergeschoss"/>
    <s v="60.346"/>
    <s v="TF8.3 - Raumlufttechnische Anlagen"/>
    <s v="RLT (Raumlufttechnik)"/>
    <n v="61.75"/>
    <x v="6"/>
    <s v="Nein"/>
    <s v="Z (nur Regiearbeiten) - (alle restlichen)"/>
    <x v="1"/>
  </r>
  <r>
    <s v="BM RG"/>
    <x v="8"/>
    <s v="Westerholter Weg 82"/>
    <s v="Fachzentrum &amp; KC"/>
    <s v="3. Obergeschoss"/>
    <s v="60.347"/>
    <s v="VF9.1 - Flure, Hallen"/>
    <s v="Flur"/>
    <n v="4.34"/>
    <x v="6"/>
    <s v="Nein"/>
    <s v="B (VF9.1-9.2)"/>
    <x v="0"/>
  </r>
  <r>
    <s v="BM RG"/>
    <x v="8"/>
    <s v="Westerholter Weg 82"/>
    <s v="Fachzentrum &amp; KC"/>
    <s v="4. Obergeschoss (Dachgeschoss)"/>
    <s v="70.001"/>
    <s v="VF9.2 - Treppen"/>
    <s v="Treppe"/>
    <n v="2.78"/>
    <x v="18"/>
    <s v="Nein"/>
    <s v="B (VF9.1-9.2)"/>
    <x v="0"/>
  </r>
  <r>
    <s v="BM RG"/>
    <x v="8"/>
    <s v="Westerholter Weg 82"/>
    <s v="Fachzentrum &amp; KC"/>
    <s v="4. Obergeschoss (Dachgeschoss)"/>
    <s v="70.002"/>
    <s v="NF7.3 - Abstellräume"/>
    <s v="Abstellraum"/>
    <n v="84.22"/>
    <x v="4"/>
    <s v="Nein"/>
    <s v="Z (nur Regiearbeiten) - (alle restlichen)"/>
    <x v="1"/>
  </r>
  <r>
    <s v="BM RG"/>
    <x v="8"/>
    <s v="Westerholter Weg 82"/>
    <s v="Fachzentrum &amp; KC"/>
    <s v="4. Obergeschoss (Dachgeschoss)"/>
    <s v="70.003"/>
    <s v="TF8.6 - Aufzugs- und Förderanlagen"/>
    <s v="Aufzugsmaschinenraum"/>
    <n v="6.99"/>
    <x v="6"/>
    <s v="Nein"/>
    <s v="Z (nur Regiearbeiten) - (alle restlichen)"/>
    <x v="1"/>
  </r>
  <r>
    <s v="BM RG"/>
    <x v="8"/>
    <s v="Westerholter Weg 82"/>
    <s v="Fachzentrum &amp; KC"/>
    <s v="4. Obergeschoss (Dachgeschoss)"/>
    <s v="70.004"/>
    <s v="TF8.6 - Aufzugs- und Förderanlagen"/>
    <s v="Aufzugsmaschinenraum"/>
    <n v="7.74"/>
    <x v="6"/>
    <s v="Nein"/>
    <s v="Z (nur Regiearbeiten) - (alle restlichen)"/>
    <x v="1"/>
  </r>
  <r>
    <s v="BM RG"/>
    <x v="8"/>
    <s v="Westerholter Weg 82"/>
    <s v="Fachzentrum &amp; KC"/>
    <s v="4. Obergeschoss (Dachgeschoss)"/>
    <s v="70.005"/>
    <s v="TF8.3 - Raumlufttechnische Anlagen"/>
    <s v="RLT (Raumlufttechnik)"/>
    <n v="70.989999999999995"/>
    <x v="4"/>
    <s v="Nein"/>
    <s v="Z (nur Regiearbeiten) - (alle restlichen)"/>
    <x v="1"/>
  </r>
  <r>
    <s v="BM RG"/>
    <x v="8"/>
    <s v="Westerholter Weg 82"/>
    <s v="Fachzentrum &amp; KC"/>
    <s v="4. Obergeschoss (Dachgeschoss)"/>
    <s v="70.006"/>
    <s v="NF7.3 - Abstellräume"/>
    <s v="Abstellraum"/>
    <n v="673"/>
    <x v="6"/>
    <s v="Nein"/>
    <s v="Z (nur Regiearbeiten) - (alle restlichen)"/>
    <x v="1"/>
  </r>
  <r>
    <s v="BM RG"/>
    <x v="9"/>
    <s v="Märkische Str. 2"/>
    <s v="Fachzentrum &amp; KC"/>
    <s v="1. Untergeschoss"/>
    <s v="20.001"/>
    <s v="NF4.1 - Lagerräume"/>
    <s v="Lager"/>
    <n v="12.83"/>
    <x v="1"/>
    <s v="Nein"/>
    <s v="Z (nur Regiearbeiten) - (alle restlichen)"/>
    <x v="1"/>
  </r>
  <r>
    <s v="BM RG"/>
    <x v="9"/>
    <s v="Märkische Str. 2"/>
    <s v="Fachzentrum &amp; KC"/>
    <s v="1. Untergeschoss"/>
    <s v="20.002"/>
    <s v="NF4.1 - Lagerräume"/>
    <s v="Lager"/>
    <n v="10.63"/>
    <x v="1"/>
    <s v="Nein"/>
    <s v="Z (nur Regiearbeiten) - (alle restlichen)"/>
    <x v="1"/>
  </r>
  <r>
    <s v="BM RG"/>
    <x v="9"/>
    <s v="Märkische Str. 2"/>
    <s v="Fachzentrum &amp; KC"/>
    <s v="1. Untergeschoss"/>
    <s v="20.003"/>
    <s v="NF4.2 - Archive, Sammlungsräume"/>
    <s v="Archiv"/>
    <n v="12.7"/>
    <x v="0"/>
    <s v="Nein"/>
    <s v="Z (nur Regiearbeiten) - (alle restlichen)"/>
    <x v="1"/>
  </r>
  <r>
    <s v="BM RG"/>
    <x v="9"/>
    <s v="Märkische Str. 2"/>
    <s v="Fachzentrum &amp; KC"/>
    <s v="1. Untergeschoss"/>
    <s v="20.004"/>
    <s v="NF1.3 - Pausenräume"/>
    <s v="Pausenraum"/>
    <n v="13.41"/>
    <x v="0"/>
    <s v="Nein"/>
    <s v="E (NF1.2-1.4)"/>
    <x v="1"/>
  </r>
  <r>
    <s v="BM RG"/>
    <x v="9"/>
    <s v="Märkische Str. 2"/>
    <s v="Fachzentrum &amp; KC"/>
    <s v="1. Untergeschoss"/>
    <s v="20.005"/>
    <s v="NF4.1 - Lagerräume"/>
    <s v="Lager"/>
    <n v="26.2"/>
    <x v="0"/>
    <s v="Nein"/>
    <s v="Z (nur Regiearbeiten) - (alle restlichen)"/>
    <x v="1"/>
  </r>
  <r>
    <s v="BM RG"/>
    <x v="9"/>
    <s v="Märkische Str. 2"/>
    <s v="Fachzentrum &amp; KC"/>
    <s v="1. Untergeschoss"/>
    <s v="20.006"/>
    <s v="NF4.2 - Archive, Sammlungsräume"/>
    <s v="Archiv"/>
    <n v="26.74"/>
    <x v="6"/>
    <s v="Nein"/>
    <s v="Z (nur Regiearbeiten) - (alle restlichen)"/>
    <x v="1"/>
  </r>
  <r>
    <s v="BM RG"/>
    <x v="9"/>
    <s v="Märkische Str. 2"/>
    <s v="Fachzentrum &amp; KC"/>
    <s v="1. Untergeschoss"/>
    <s v="20.007"/>
    <s v="NF4.2 - Archive, Sammlungsräume"/>
    <s v="Archiv"/>
    <n v="13.18"/>
    <x v="0"/>
    <s v="Nein"/>
    <s v="Z (nur Regiearbeiten) - (alle restlichen)"/>
    <x v="1"/>
  </r>
  <r>
    <s v="BM RG"/>
    <x v="9"/>
    <s v="Märkische Str. 2"/>
    <s v="Fachzentrum &amp; KC"/>
    <s v="1. Untergeschoss"/>
    <s v="20.008"/>
    <s v="NF4.2 - Archive, Sammlungsräume"/>
    <s v="Archiv"/>
    <n v="13.09"/>
    <x v="0"/>
    <s v="Nein"/>
    <s v="Z (nur Regiearbeiten) - (alle restlichen)"/>
    <x v="1"/>
  </r>
  <r>
    <s v="BM RG"/>
    <x v="9"/>
    <s v="Märkische Str. 2"/>
    <s v="Fachzentrum &amp; KC"/>
    <s v="1. Untergeschoss"/>
    <s v="20.009"/>
    <s v="NF4.2 - Archive, Sammlungsräume"/>
    <s v="Archiv"/>
    <n v="42.86"/>
    <x v="0"/>
    <s v="Nein"/>
    <s v="Z (nur Regiearbeiten) - (alle restlichen)"/>
    <x v="1"/>
  </r>
  <r>
    <s v="BM RG"/>
    <x v="9"/>
    <s v="Märkische Str. 2"/>
    <s v="Fachzentrum &amp; KC"/>
    <s v="1. Untergeschoss"/>
    <s v="20.010"/>
    <s v="NF4.1 - Lagerräume"/>
    <s v="Lager"/>
    <n v="36.51"/>
    <x v="21"/>
    <s v="Nein"/>
    <s v="Z (nur Regiearbeiten) - (alle restlichen)"/>
    <x v="1"/>
  </r>
  <r>
    <s v="BM RG"/>
    <x v="9"/>
    <s v="Märkische Str. 2"/>
    <s v="Fachzentrum &amp; KC"/>
    <s v="1. Untergeschoss"/>
    <s v="20.011"/>
    <s v="VF9.1 - Flure, Hallen"/>
    <s v="Flur"/>
    <n v="39.409999999999997"/>
    <x v="0"/>
    <s v="Nein"/>
    <s v="B (VF9.1-9.2)"/>
    <x v="0"/>
  </r>
  <r>
    <s v="BM RG"/>
    <x v="9"/>
    <s v="Märkische Str. 2"/>
    <s v="Fachzentrum &amp; KC"/>
    <s v="1. Untergeschoss"/>
    <s v="20.012"/>
    <s v="VF9.1 - Flure, Hallen"/>
    <s v="Flur"/>
    <n v="67.06"/>
    <x v="0"/>
    <s v="Nein"/>
    <s v="B (VF9.1-9.2)"/>
    <x v="0"/>
  </r>
  <r>
    <s v="BM RG"/>
    <x v="9"/>
    <s v="Märkische Str. 2"/>
    <s v="Fachzentrum &amp; KC"/>
    <s v="1. Untergeschoss"/>
    <s v="20.013"/>
    <s v="NF4.2 - Archive, Sammlungsräume"/>
    <s v="Archiv"/>
    <n v="79"/>
    <x v="6"/>
    <s v="Nein"/>
    <s v="Z (nur Regiearbeiten) - (alle restlichen)"/>
    <x v="1"/>
  </r>
  <r>
    <s v="BM RG"/>
    <x v="9"/>
    <s v="Märkische Str. 2"/>
    <s v="Fachzentrum &amp; KC"/>
    <s v="1. Untergeschoss"/>
    <s v="20.014"/>
    <s v="VF9.1 - Flure, Hallen"/>
    <s v="Flur"/>
    <n v="6.98"/>
    <x v="6"/>
    <s v="Nein"/>
    <s v="B (VF9.1-9.2)"/>
    <x v="1"/>
  </r>
  <r>
    <s v="BM RG"/>
    <x v="9"/>
    <s v="Märkische Str. 2"/>
    <s v="Fachzentrum &amp; KC"/>
    <s v="1. Untergeschoss"/>
    <s v="20.015"/>
    <s v="NF4.2 - Archive, Sammlungsräume"/>
    <s v="Archiv"/>
    <n v="56.81"/>
    <x v="6"/>
    <s v="Nein"/>
    <s v="Z (nur Regiearbeiten) - (alle restlichen)"/>
    <x v="1"/>
  </r>
  <r>
    <s v="BM RG"/>
    <x v="9"/>
    <s v="Märkische Str. 2"/>
    <s v="Fachzentrum &amp; KC"/>
    <s v="1. Untergeschoss"/>
    <s v="20.016"/>
    <s v="NF4.2 - Archive, Sammlungsräume"/>
    <s v="Archiv"/>
    <n v="14.34"/>
    <x v="0"/>
    <s v="Nein"/>
    <s v="Z (nur Regiearbeiten) - (alle restlichen)"/>
    <x v="1"/>
  </r>
  <r>
    <s v="BM RG"/>
    <x v="9"/>
    <s v="Märkische Str. 2"/>
    <s v="Fachzentrum &amp; KC"/>
    <s v="1. Untergeschoss"/>
    <s v="20.017"/>
    <s v="VF9.1 - Flure, Hallen"/>
    <s v="Flur"/>
    <n v="4.71"/>
    <x v="6"/>
    <s v="Nein"/>
    <s v="B (VF9.1-9.2)"/>
    <x v="1"/>
  </r>
  <r>
    <s v="BM RG"/>
    <x v="9"/>
    <s v="Märkische Str. 2"/>
    <s v="Fachzentrum &amp; KC"/>
    <s v="1. Untergeschoss"/>
    <s v="20.018"/>
    <s v="NF7.3 - Abstellräume"/>
    <s v="Müllentsorgung"/>
    <n v="11.67"/>
    <x v="1"/>
    <s v="Nein"/>
    <s v="Z (nur Regiearbeiten) - (alle restlichen)"/>
    <x v="0"/>
  </r>
  <r>
    <s v="BM RG"/>
    <x v="9"/>
    <s v="Märkische Str. 2"/>
    <s v="Fachzentrum &amp; KC"/>
    <s v="1. Untergeschoss"/>
    <s v="20.019"/>
    <s v="TF8.5 - Fernmeldetechnik"/>
    <s v="Serverraum"/>
    <n v="11.86"/>
    <x v="6"/>
    <s v="Nein"/>
    <s v="Z (nur Regiearbeiten) - (alle restlichen)"/>
    <x v="1"/>
  </r>
  <r>
    <s v="BM RG"/>
    <x v="9"/>
    <s v="Märkische Str. 2"/>
    <s v="Fachzentrum &amp; KC"/>
    <s v="1. Untergeschoss"/>
    <s v="20.020"/>
    <s v="NF3.2 - Werkstätten"/>
    <s v="Werkstatt"/>
    <n v="20.83"/>
    <x v="6"/>
    <s v="Nein"/>
    <s v="Z (nur Regiearbeiten) - (alle restlichen)"/>
    <x v="1"/>
  </r>
  <r>
    <s v="BM RG"/>
    <x v="9"/>
    <s v="Märkische Str. 2"/>
    <s v="Fachzentrum &amp; KC"/>
    <s v="1. Untergeschoss"/>
    <s v="20.021"/>
    <s v="NF4.1 - Lagerräume"/>
    <s v="Lager"/>
    <n v="5.46"/>
    <x v="1"/>
    <s v="Nein"/>
    <s v="Z (nur Regiearbeiten) - (alle restlichen)"/>
    <x v="1"/>
  </r>
  <r>
    <s v="BM RG"/>
    <x v="9"/>
    <s v="Märkische Str. 2"/>
    <s v="Fachzentrum &amp; KC"/>
    <s v="1. Untergeschoss"/>
    <s v="20.022"/>
    <s v="NF4.1 - Lagerräume"/>
    <s v="Lager"/>
    <n v="5.41"/>
    <x v="1"/>
    <s v="Nein"/>
    <s v="Z (nur Regiearbeiten) - (alle restlichen)"/>
    <x v="1"/>
  </r>
  <r>
    <s v="BM RG"/>
    <x v="9"/>
    <s v="Märkische Str. 2"/>
    <s v="Fachzentrum &amp; KC"/>
    <s v="1. Untergeschoss"/>
    <s v="20.023"/>
    <s v="NF7.1 - Sanitärräume"/>
    <s v="WC"/>
    <n v="23.12"/>
    <x v="1"/>
    <s v="Nein"/>
    <s v="D (NF7.1-7.2)"/>
    <x v="0"/>
  </r>
  <r>
    <s v="BM RG"/>
    <x v="9"/>
    <s v="Märkische Str. 2"/>
    <s v="Fachzentrum &amp; KC"/>
    <s v="1. Untergeschoss"/>
    <s v="20.024"/>
    <s v="NF2.1 - Büroräume"/>
    <s v="Büro"/>
    <n v="27.73"/>
    <x v="2"/>
    <s v="Nein"/>
    <s v="A (NF2.1-2.8 / NF4.4-nur Poststellen)"/>
    <x v="0"/>
  </r>
  <r>
    <s v="BM RG"/>
    <x v="9"/>
    <s v="Märkische Str. 2"/>
    <s v="Fachzentrum &amp; KC"/>
    <s v="1. Untergeschoss"/>
    <s v="20.025"/>
    <s v="NF4.1 - Lagerräume"/>
    <s v="Lager"/>
    <n v="6.63"/>
    <x v="1"/>
    <s v="Nein"/>
    <s v="Z (nur Regiearbeiten) - (alle restlichen)"/>
    <x v="1"/>
  </r>
  <r>
    <s v="BM RG"/>
    <x v="9"/>
    <s v="Märkische Str. 2"/>
    <s v="Fachzentrum &amp; KC"/>
    <s v="1. Untergeschoss"/>
    <s v="20.026"/>
    <s v="NF4.1 - Lagerräume"/>
    <s v="Lager"/>
    <n v="6.59"/>
    <x v="1"/>
    <s v="Nein"/>
    <s v="Z (nur Regiearbeiten) - (alle restlichen)"/>
    <x v="1"/>
  </r>
  <r>
    <s v="BM RG"/>
    <x v="9"/>
    <s v="Märkische Str. 2"/>
    <s v="Fachzentrum &amp; KC"/>
    <s v="1. Untergeschoss"/>
    <s v="20.027"/>
    <s v="VF9.3 - Schächte für Förderanlagen"/>
    <s v="Aufzugsschacht"/>
    <n v="1.8"/>
    <x v="6"/>
    <s v="Nein"/>
    <s v="Z (nur Regiearbeiten) - (alle restlichen)"/>
    <x v="1"/>
  </r>
  <r>
    <s v="BM RG"/>
    <x v="9"/>
    <s v="Märkische Str. 2"/>
    <s v="Fachzentrum &amp; KC"/>
    <s v="1. Untergeschoss"/>
    <s v="20.028"/>
    <s v="TF8.9 - Sonstige betriebstechnische Anlagen"/>
    <s v="Hausanschlussraum"/>
    <n v="13.1"/>
    <x v="6"/>
    <s v="Nein"/>
    <s v="Z (nur Regiearbeiten) - (alle restlichen)"/>
    <x v="1"/>
  </r>
  <r>
    <s v="BM RG"/>
    <x v="9"/>
    <s v="Märkische Str. 2"/>
    <s v="Fachzentrum &amp; KC"/>
    <s v="1. Untergeschoss"/>
    <s v="20.029"/>
    <s v="VF9.1 - Flure, Hallen"/>
    <s v="Flur"/>
    <n v="125.8"/>
    <x v="1"/>
    <s v="Nein"/>
    <s v="B (VF9.1-9.2)"/>
    <x v="0"/>
  </r>
  <r>
    <s v="BM RG"/>
    <x v="9"/>
    <s v="Märkische Str. 2"/>
    <s v="Fachzentrum &amp; KC"/>
    <s v="1. Untergeschoss"/>
    <s v="20.030"/>
    <s v="TF8.2 - Heizung und Brauchwassererwärmung"/>
    <s v="Heizung"/>
    <n v="55.88"/>
    <x v="6"/>
    <s v="Nein"/>
    <s v="Z (nur Regiearbeiten) - (alle restlichen)"/>
    <x v="1"/>
  </r>
  <r>
    <s v="BM RG"/>
    <x v="9"/>
    <s v="Märkische Str. 2"/>
    <s v="Fachzentrum &amp; KC"/>
    <s v="1. Untergeschoss"/>
    <s v="20.031"/>
    <s v="VF9.2 - Treppen"/>
    <s v="Treppe"/>
    <n v="2.86"/>
    <x v="6"/>
    <s v="Nein"/>
    <s v="B (VF9.1-9.2)"/>
    <x v="1"/>
  </r>
  <r>
    <s v="BM RG"/>
    <x v="9"/>
    <s v="Märkische Str. 2"/>
    <s v="Fachzentrum &amp; KC"/>
    <s v="1. Untergeschoss"/>
    <s v="20.032"/>
    <s v="TF8.9 - Sonstige betriebstechnische Anlagen"/>
    <s v="Versorgung"/>
    <n v="27.55"/>
    <x v="6"/>
    <s v="Nein"/>
    <s v="Z (nur Regiearbeiten) - (alle restlichen)"/>
    <x v="1"/>
  </r>
  <r>
    <s v="BM RG"/>
    <x v="9"/>
    <s v="Märkische Str. 2"/>
    <s v="Fachzentrum &amp; KC"/>
    <s v="1. Untergeschoss"/>
    <s v="20.034"/>
    <s v="NF7.1 - Sanitärräume"/>
    <s v="WC"/>
    <n v="10.06"/>
    <x v="1"/>
    <s v="Nein"/>
    <s v="D (NF7.1-7.2)"/>
    <x v="0"/>
  </r>
  <r>
    <s v="BM RG"/>
    <x v="9"/>
    <s v="Märkische Str. 2"/>
    <s v="Fachzentrum &amp; KC"/>
    <s v="1. Untergeschoss"/>
    <s v="20.035"/>
    <s v="VF9.3 - Schächte für Förderanlagen"/>
    <s v="Aufzugsschacht"/>
    <n v="3.52"/>
    <x v="6"/>
    <s v="Nein"/>
    <s v="Z (nur Regiearbeiten) - (alle restlichen)"/>
    <x v="1"/>
  </r>
  <r>
    <s v="BM RG"/>
    <x v="9"/>
    <s v="Märkische Str. 2"/>
    <s v="Fachzentrum &amp; KC"/>
    <s v="1. Untergeschoss"/>
    <s v="20.036"/>
    <s v="NF4.1 - Lagerräume"/>
    <s v="Lager"/>
    <n v="9.74"/>
    <x v="1"/>
    <s v="Nein"/>
    <s v="Z (nur Regiearbeiten) - (alle restlichen)"/>
    <x v="1"/>
  </r>
  <r>
    <s v="BM RG"/>
    <x v="9"/>
    <s v="Märkische Str. 2"/>
    <s v="Fachzentrum &amp; KC"/>
    <s v="1. Untergeschoss"/>
    <s v="20.037"/>
    <s v="NF7.1 - Sanitärräume"/>
    <s v="WC"/>
    <n v="15.9"/>
    <x v="1"/>
    <s v="Nein"/>
    <s v="D (NF7.1-7.2)"/>
    <x v="0"/>
  </r>
  <r>
    <s v="BM RG"/>
    <x v="9"/>
    <s v="Märkische Str. 2"/>
    <s v="Fachzentrum &amp; KC"/>
    <s v="1. Untergeschoss"/>
    <s v="20.038"/>
    <s v="VF9.1 - Flure, Hallen"/>
    <s v="Flur"/>
    <n v="16.32"/>
    <x v="1"/>
    <s v="Nein"/>
    <s v="B (VF9.1-9.2)"/>
    <x v="0"/>
  </r>
  <r>
    <s v="BM RG"/>
    <x v="9"/>
    <s v="Märkische Str. 2"/>
    <s v="Fachzentrum &amp; KC"/>
    <s v="1. Untergeschoss"/>
    <s v="20.039"/>
    <s v="TF8.4 - Elektrische Stromversorgung"/>
    <s v="Hochspannung"/>
    <n v="13.74"/>
    <x v="6"/>
    <s v="Nein"/>
    <s v="Z (nur Regiearbeiten) - (alle restlichen)"/>
    <x v="1"/>
  </r>
  <r>
    <s v="BM RG"/>
    <x v="9"/>
    <s v="Märkische Str. 2"/>
    <s v="Fachzentrum &amp; KC"/>
    <s v="1. Untergeschoss"/>
    <s v="20.040"/>
    <s v="TF8.4 - Elektrische Stromversorgung"/>
    <s v="ELT (Elektrotechnik)"/>
    <n v="5.16"/>
    <x v="6"/>
    <s v="Nein"/>
    <s v="Z (nur Regiearbeiten) - (alle restlichen)"/>
    <x v="1"/>
  </r>
  <r>
    <s v="BM RG"/>
    <x v="9"/>
    <s v="Märkische Str. 2"/>
    <s v="Fachzentrum &amp; KC"/>
    <s v="1. Untergeschoss"/>
    <s v="20.041"/>
    <s v="NF4.1 - Lagerräume"/>
    <s v="Lager"/>
    <n v="37.68"/>
    <x v="6"/>
    <s v="Nein"/>
    <s v="Z (nur Regiearbeiten) - (alle restlichen)"/>
    <x v="1"/>
  </r>
  <r>
    <s v="BM RG"/>
    <x v="9"/>
    <s v="Märkische Str. 2"/>
    <s v="Fachzentrum &amp; KC"/>
    <s v="1. Untergeschoss"/>
    <s v="20.042"/>
    <s v="NF4.1 - Lagerräume"/>
    <s v="Lager"/>
    <n v="32.92"/>
    <x v="6"/>
    <s v="Nein"/>
    <s v="Z (nur Regiearbeiten) - (alle restlichen)"/>
    <x v="1"/>
  </r>
  <r>
    <s v="BM RG"/>
    <x v="9"/>
    <s v="Märkische Str. 2"/>
    <s v="Fachzentrum &amp; KC"/>
    <s v="Erdgeschoss"/>
    <s v="30.001"/>
    <s v="NF2.1 - Büroräume"/>
    <s v="Büro"/>
    <n v="24.8"/>
    <x v="0"/>
    <s v="Nein"/>
    <s v="A (NF2.1-2.8 / NF4.4-nur Poststellen)"/>
    <x v="0"/>
  </r>
  <r>
    <s v="BM RG"/>
    <x v="9"/>
    <s v="Märkische Str. 2"/>
    <s v="Fachzentrum &amp; KC"/>
    <s v="Erdgeschoss"/>
    <s v="30.002"/>
    <s v="NF2.1 - Büroräume"/>
    <s v="Büro"/>
    <n v="20.95"/>
    <x v="0"/>
    <s v="Nein"/>
    <s v="A (NF2.1-2.8 / NF4.4-nur Poststellen)"/>
    <x v="0"/>
  </r>
  <r>
    <s v="BM RG"/>
    <x v="9"/>
    <s v="Märkische Str. 2"/>
    <s v="Fachzentrum &amp; KC"/>
    <s v="Erdgeschoss"/>
    <s v="30.003"/>
    <s v="NF2.1 - Büroräume"/>
    <s v="Beratung"/>
    <n v="38.32"/>
    <x v="0"/>
    <s v="Nein"/>
    <s v="A (NF2.1-2.8 / NF4.4-nur Poststellen)"/>
    <x v="0"/>
  </r>
  <r>
    <s v="BM RG"/>
    <x v="9"/>
    <s v="Märkische Str. 2"/>
    <s v="Fachzentrum &amp; KC"/>
    <s v="Erdgeschoss"/>
    <s v="30.004"/>
    <s v="NF2.1 - Büroräume"/>
    <s v="Büro"/>
    <n v="16.29"/>
    <x v="0"/>
    <s v="Nein"/>
    <s v="A (NF2.1-2.8 / NF4.4-nur Poststellen)"/>
    <x v="0"/>
  </r>
  <r>
    <s v="BM RG"/>
    <x v="9"/>
    <s v="Märkische Str. 2"/>
    <s v="Fachzentrum &amp; KC"/>
    <s v="Erdgeschoss"/>
    <s v="30.005"/>
    <s v="NF2.1 - Büroräume"/>
    <s v="Büro"/>
    <n v="24.1"/>
    <x v="0"/>
    <s v="Nein"/>
    <s v="A (NF2.1-2.8 / NF4.4-nur Poststellen)"/>
    <x v="0"/>
  </r>
  <r>
    <s v="BM RG"/>
    <x v="9"/>
    <s v="Märkische Str. 2"/>
    <s v="Fachzentrum &amp; KC"/>
    <s v="Erdgeschoss"/>
    <s v="30.006"/>
    <s v="NF2.1 - Büroräume"/>
    <s v="Büro"/>
    <n v="34.9"/>
    <x v="0"/>
    <s v="Nein"/>
    <s v="A (NF2.1-2.8 / NF4.4-nur Poststellen)"/>
    <x v="0"/>
  </r>
  <r>
    <s v="BM RG"/>
    <x v="9"/>
    <s v="Märkische Str. 2"/>
    <s v="Fachzentrum &amp; KC"/>
    <s v="Erdgeschoss"/>
    <s v="30.006.1"/>
    <s v="NF2.1 - Büroräume"/>
    <s v="Büro"/>
    <n v="32"/>
    <x v="0"/>
    <s v="Nein"/>
    <s v="A (NF2.1-2.8 / NF4.4-nur Poststellen)"/>
    <x v="0"/>
  </r>
  <r>
    <s v="BM RG"/>
    <x v="9"/>
    <s v="Märkische Str. 2"/>
    <s v="Fachzentrum &amp; KC"/>
    <s v="Erdgeschoss"/>
    <s v="30.007"/>
    <s v="NF2.1 - Büroräume"/>
    <s v="Büro"/>
    <n v="21.94"/>
    <x v="0"/>
    <s v="Nein"/>
    <s v="A (NF2.1-2.8 / NF4.4-nur Poststellen)"/>
    <x v="0"/>
  </r>
  <r>
    <s v="BM RG"/>
    <x v="9"/>
    <s v="Märkische Str. 2"/>
    <s v="Fachzentrum &amp; KC"/>
    <s v="Erdgeschoss"/>
    <s v="30.008"/>
    <s v="NF2.1 - Büroräume"/>
    <s v="Büro"/>
    <n v="18.46"/>
    <x v="0"/>
    <s v="Nein"/>
    <s v="A (NF2.1-2.8 / NF4.4-nur Poststellen)"/>
    <x v="0"/>
  </r>
  <r>
    <s v="BM RG"/>
    <x v="9"/>
    <s v="Märkische Str. 2"/>
    <s v="Fachzentrum &amp; KC"/>
    <s v="Erdgeschoss"/>
    <s v="30.009"/>
    <s v="NF2.1 - Büroräume"/>
    <s v="Büro"/>
    <n v="19.29"/>
    <x v="0"/>
    <s v="Nein"/>
    <s v="A (NF2.1-2.8 / NF4.4-nur Poststellen)"/>
    <x v="0"/>
  </r>
  <r>
    <s v="BM RG"/>
    <x v="9"/>
    <s v="Märkische Str. 2"/>
    <s v="Fachzentrum &amp; KC"/>
    <s v="Erdgeschoss"/>
    <s v="30.010"/>
    <s v="NF2.1 - Büroräume"/>
    <s v="Beratung"/>
    <n v="18.97"/>
    <x v="0"/>
    <s v="Nein"/>
    <s v="A (NF2.1-2.8 / NF4.4-nur Poststellen)"/>
    <x v="0"/>
  </r>
  <r>
    <s v="BM RG"/>
    <x v="9"/>
    <s v="Märkische Str. 2"/>
    <s v="Fachzentrum &amp; KC"/>
    <s v="Erdgeschoss"/>
    <s v="30.011"/>
    <s v="NF2.1 - Büroräume"/>
    <s v="Büro"/>
    <n v="40.729999999999997"/>
    <x v="0"/>
    <s v="Nein"/>
    <s v="A (NF2.1-2.8 / NF4.4-nur Poststellen)"/>
    <x v="0"/>
  </r>
  <r>
    <s v="BM RG"/>
    <x v="9"/>
    <s v="Märkische Str. 2"/>
    <s v="Fachzentrum &amp; KC"/>
    <s v="Erdgeschoss"/>
    <s v="30.012"/>
    <s v="NF1.3 - Pausenräume"/>
    <s v="Ruheraum"/>
    <n v="14.66"/>
    <x v="0"/>
    <s v="Nein"/>
    <s v="E (NF1.2-1.4)"/>
    <x v="0"/>
  </r>
  <r>
    <s v="BM RG"/>
    <x v="9"/>
    <s v="Märkische Str. 2"/>
    <s v="Fachzentrum &amp; KC"/>
    <s v="Erdgeschoss"/>
    <s v="30.013"/>
    <s v="NF2.1 - Büroräume"/>
    <s v="Büro"/>
    <n v="28.32"/>
    <x v="0"/>
    <s v="Nein"/>
    <s v="A (NF2.1-2.8 / NF4.4-nur Poststellen)"/>
    <x v="0"/>
  </r>
  <r>
    <s v="BM RG"/>
    <x v="9"/>
    <s v="Märkische Str. 2"/>
    <s v="Fachzentrum &amp; KC"/>
    <s v="Erdgeschoss"/>
    <s v="30.014"/>
    <s v="NF2.1 - Büroräume"/>
    <s v="Beratung"/>
    <n v="11.74"/>
    <x v="0"/>
    <s v="Nein"/>
    <s v="A (NF2.1-2.8 / NF4.4-nur Poststellen)"/>
    <x v="0"/>
  </r>
  <r>
    <s v="BM RG"/>
    <x v="9"/>
    <s v="Märkische Str. 2"/>
    <s v="Fachzentrum &amp; KC"/>
    <s v="Erdgeschoss"/>
    <s v="30.015"/>
    <s v="NF2.1 - Büroräume"/>
    <s v="Büro"/>
    <n v="20.5"/>
    <x v="0"/>
    <s v="Nein"/>
    <s v="A (NF2.1-2.8 / NF4.4-nur Poststellen)"/>
    <x v="0"/>
  </r>
  <r>
    <s v="BM RG"/>
    <x v="9"/>
    <s v="Märkische Str. 2"/>
    <s v="Fachzentrum &amp; KC"/>
    <s v="Erdgeschoss"/>
    <s v="30.016"/>
    <s v="NF2.1 - Büroräume"/>
    <s v="Büro"/>
    <n v="11.7"/>
    <x v="0"/>
    <s v="Nein"/>
    <s v="A (NF2.1-2.8 / NF4.4-nur Poststellen)"/>
    <x v="0"/>
  </r>
  <r>
    <s v="BM RG"/>
    <x v="9"/>
    <s v="Märkische Str. 2"/>
    <s v="Fachzentrum &amp; KC"/>
    <s v="Erdgeschoss"/>
    <s v="30.017"/>
    <s v="NF2.5 - Schalterräume"/>
    <s v="Kundencenter"/>
    <n v="318.68"/>
    <x v="0"/>
    <s v="Nein"/>
    <s v="A (NF2.1-2.8 / NF4.4-nur Poststellen)"/>
    <x v="0"/>
  </r>
  <r>
    <s v="BM RG"/>
    <x v="9"/>
    <s v="Märkische Str. 2"/>
    <s v="Fachzentrum &amp; KC"/>
    <s v="Erdgeschoss"/>
    <s v="30.017.1"/>
    <s v="NF2.1 - Büroräume"/>
    <s v="Beratung"/>
    <n v="15.59"/>
    <x v="0"/>
    <s v="Nein"/>
    <s v="A (NF2.1-2.8 / NF4.4-nur Poststellen)"/>
    <x v="0"/>
  </r>
  <r>
    <s v="BM RG"/>
    <x v="9"/>
    <s v="Märkische Str. 2"/>
    <s v="Fachzentrum &amp; KC"/>
    <s v="Erdgeschoss"/>
    <s v="30.017.2"/>
    <s v="NF2.1 - Büroräume"/>
    <s v="Beratung"/>
    <n v="15.99"/>
    <x v="0"/>
    <s v="Nein"/>
    <s v="A (NF2.1-2.8 / NF4.4-nur Poststellen)"/>
    <x v="0"/>
  </r>
  <r>
    <s v="BM RG"/>
    <x v="9"/>
    <s v="Märkische Str. 2"/>
    <s v="Fachzentrum &amp; KC"/>
    <s v="Erdgeschoss"/>
    <s v="30.017.3"/>
    <s v="NF2.1 - Büroräume"/>
    <s v="Beratung"/>
    <n v="16.079999999999998"/>
    <x v="0"/>
    <s v="Nein"/>
    <s v="A (NF2.1-2.8 / NF4.4-nur Poststellen)"/>
    <x v="0"/>
  </r>
  <r>
    <s v="BM RG"/>
    <x v="9"/>
    <s v="Märkische Str. 2"/>
    <s v="Fachzentrum &amp; KC"/>
    <s v="Erdgeschoss"/>
    <s v="30.017.4"/>
    <s v="NF2.1 - Büroräume"/>
    <s v="Beratung"/>
    <n v="16.07"/>
    <x v="0"/>
    <s v="Nein"/>
    <s v="A (NF2.1-2.8 / NF4.4-nur Poststellen)"/>
    <x v="0"/>
  </r>
  <r>
    <s v="BM RG"/>
    <x v="9"/>
    <s v="Märkische Str. 2"/>
    <s v="Fachzentrum &amp; KC"/>
    <s v="Erdgeschoss"/>
    <s v="30.017.5"/>
    <s v="NF2.1 - Büroräume"/>
    <s v="Beratung"/>
    <n v="15.97"/>
    <x v="0"/>
    <s v="Nein"/>
    <s v="A (NF2.1-2.8 / NF4.4-nur Poststellen)"/>
    <x v="0"/>
  </r>
  <r>
    <s v="BM RG"/>
    <x v="9"/>
    <s v="Märkische Str. 2"/>
    <s v="Fachzentrum &amp; KC"/>
    <s v="Erdgeschoss"/>
    <s v="30.017.6"/>
    <s v="NF2.1 - Büroräume"/>
    <s v="Beratung"/>
    <n v="15.6"/>
    <x v="0"/>
    <s v="Nein"/>
    <s v="A (NF2.1-2.8 / NF4.4-nur Poststellen)"/>
    <x v="0"/>
  </r>
  <r>
    <s v="BM RG"/>
    <x v="9"/>
    <s v="Märkische Str. 2"/>
    <s v="Fachzentrum &amp; KC"/>
    <s v="Erdgeschoss"/>
    <s v="30.018"/>
    <s v="NF2.7 - Aufsichtsräume"/>
    <s v="Empfangsbereich"/>
    <n v="84.29"/>
    <x v="0"/>
    <s v="Nein"/>
    <s v="B (VF9.1-9.2)"/>
    <x v="0"/>
  </r>
  <r>
    <s v="BM RG"/>
    <x v="9"/>
    <s v="Märkische Str. 2"/>
    <s v="Fachzentrum &amp; KC"/>
    <s v="Erdgeschoss"/>
    <s v="30.019"/>
    <s v="NF7.1 - Sanitärräume"/>
    <s v="WC-Damen"/>
    <n v="5.27"/>
    <x v="1"/>
    <s v="Nein"/>
    <s v="D (NF7.1-7.2)"/>
    <x v="0"/>
  </r>
  <r>
    <s v="BM RG"/>
    <x v="9"/>
    <s v="Märkische Str. 2"/>
    <s v="Fachzentrum &amp; KC"/>
    <s v="Erdgeschoss"/>
    <s v="30.020"/>
    <s v="NF7.1 - Sanitärräume"/>
    <s v="WC-Behindert"/>
    <n v="4.57"/>
    <x v="1"/>
    <s v="Nein"/>
    <s v="D (NF7.1-7.2)"/>
    <x v="0"/>
  </r>
  <r>
    <s v="BM RG"/>
    <x v="9"/>
    <s v="Märkische Str. 2"/>
    <s v="Fachzentrum &amp; KC"/>
    <s v="Erdgeschoss"/>
    <s v="30.021"/>
    <s v="VF9.2 - Treppen"/>
    <s v="Treppe"/>
    <n v="17.010000000000002"/>
    <x v="3"/>
    <s v="Nein"/>
    <s v="B (VF9.1-9.2)"/>
    <x v="0"/>
  </r>
  <r>
    <s v="BM RG"/>
    <x v="9"/>
    <s v="Märkische Str. 2"/>
    <s v="Fachzentrum &amp; KC"/>
    <s v="Erdgeschoss"/>
    <s v="30.022"/>
    <s v="NF7.1 - Sanitärräume"/>
    <s v="WC-Herren"/>
    <n v="10.19"/>
    <x v="1"/>
    <s v="Nein"/>
    <s v="D (NF7.1-7.2)"/>
    <x v="0"/>
  </r>
  <r>
    <s v="BM RG"/>
    <x v="9"/>
    <s v="Märkische Str. 2"/>
    <s v="Fachzentrum &amp; KC"/>
    <s v="Erdgeschoss"/>
    <s v="30.023"/>
    <s v="TF8.9 - Sonstige betriebstechnische Anlagen"/>
    <s v="Versorgungsschacht"/>
    <n v="2.1"/>
    <x v="23"/>
    <s v="Nein"/>
    <s v="Z (nur Regiearbeiten) - (alle restlichen)"/>
    <x v="1"/>
  </r>
  <r>
    <s v="BM RG"/>
    <x v="9"/>
    <s v="Märkische Str. 2"/>
    <s v="Fachzentrum &amp; KC"/>
    <s v="Erdgeschoss"/>
    <s v="30.024"/>
    <s v="VF9.1 - Flure, Hallen"/>
    <s v="Zugang"/>
    <n v="0.42"/>
    <x v="0"/>
    <s v="Nein"/>
    <s v="B (VF9.1-9.2)"/>
    <x v="0"/>
  </r>
  <r>
    <s v="BM RG"/>
    <x v="9"/>
    <s v="Märkische Str. 2"/>
    <s v="Fachzentrum &amp; KC"/>
    <s v="Erdgeschoss"/>
    <s v="30.025"/>
    <s v="VF9.1 - Flure, Hallen"/>
    <s v="Flur"/>
    <n v="73.88"/>
    <x v="0"/>
    <s v="Nein"/>
    <s v="B (VF9.1-9.2)"/>
    <x v="0"/>
  </r>
  <r>
    <s v="BM RG"/>
    <x v="9"/>
    <s v="Märkische Str. 2"/>
    <s v="Fachzentrum &amp; KC"/>
    <s v="Erdgeschoss"/>
    <s v="30.026"/>
    <s v="VF9.1 - Flure, Hallen"/>
    <s v="Flur"/>
    <n v="15.84"/>
    <x v="0"/>
    <s v="Nein"/>
    <s v="B (VF9.1-9.2)"/>
    <x v="0"/>
  </r>
  <r>
    <s v="BM RG"/>
    <x v="9"/>
    <s v="Märkische Str. 2"/>
    <s v="Fachzentrum &amp; KC"/>
    <s v="Erdgeschoss"/>
    <s v="30.027"/>
    <s v="VF9.9 - Sonstige Verkehrsflächen"/>
    <s v="Fluchtbalkon"/>
    <n v="8.1300000000000008"/>
    <x v="3"/>
    <s v="Nein"/>
    <s v="Z (nur Regiearbeiten) - (alle restlichen)"/>
    <x v="1"/>
  </r>
  <r>
    <s v="BM RG"/>
    <x v="9"/>
    <s v="Märkische Str. 2"/>
    <s v="Fachzentrum &amp; KC"/>
    <s v="Erdgeschoss"/>
    <s v="30.028"/>
    <s v="VF9.1 - Flure, Hallen"/>
    <s v="Flur"/>
    <n v="2.02"/>
    <x v="0"/>
    <s v="Nein"/>
    <s v="B (VF9.1-9.2)"/>
    <x v="0"/>
  </r>
  <r>
    <s v="BM RG"/>
    <x v="9"/>
    <s v="Märkische Str. 2"/>
    <s v="Fachzentrum &amp; KC"/>
    <s v="Erdgeschoss"/>
    <s v="30.029"/>
    <s v="NF7.1 - Sanitärräume"/>
    <s v="WC-Herren"/>
    <n v="1.85"/>
    <x v="1"/>
    <s v="Nein"/>
    <s v="D (NF7.1-7.2)"/>
    <x v="0"/>
  </r>
  <r>
    <s v="BM RG"/>
    <x v="9"/>
    <s v="Märkische Str. 2"/>
    <s v="Fachzentrum &amp; KC"/>
    <s v="Erdgeschoss"/>
    <s v="30.030"/>
    <s v="VF9.1 - Flure, Hallen"/>
    <s v="Flur"/>
    <n v="18.559999999999999"/>
    <x v="0"/>
    <s v="Nein"/>
    <s v="B (VF9.1-9.2)"/>
    <x v="0"/>
  </r>
  <r>
    <s v="BM RG"/>
    <x v="9"/>
    <s v="Märkische Str. 2"/>
    <s v="Fachzentrum &amp; KC"/>
    <s v="Erdgeschoss"/>
    <s v="30.031"/>
    <s v="NF7.1 - Sanitärräume"/>
    <s v="WC-Damen"/>
    <n v="5.43"/>
    <x v="1"/>
    <s v="Nein"/>
    <s v="D (NF7.1-7.2)"/>
    <x v="0"/>
  </r>
  <r>
    <s v="BM RG"/>
    <x v="9"/>
    <s v="Märkische Str. 2"/>
    <s v="Fachzentrum &amp; KC"/>
    <s v="Erdgeschoss"/>
    <s v="30.032"/>
    <s v="VF9.2 - Treppen"/>
    <s v="Fluchttreppe"/>
    <n v="2.73"/>
    <x v="3"/>
    <s v="Nein"/>
    <s v="B (VF9.1-9.2)"/>
    <x v="0"/>
  </r>
  <r>
    <s v="BM RG"/>
    <x v="9"/>
    <s v="Märkische Str. 2"/>
    <s v="Fachzentrum &amp; KC"/>
    <s v="Erdgeschoss"/>
    <s v="30.033"/>
    <s v="TF8.6 - Aufzugs- und Förderanlagen"/>
    <s v="Aufzugskabine"/>
    <n v="3.52"/>
    <x v="2"/>
    <s v="Nein"/>
    <s v="Z (nur Regiearbeiten) - (alle restlichen)"/>
    <x v="1"/>
  </r>
  <r>
    <s v="BM RG"/>
    <x v="9"/>
    <s v="Märkische Str. 2"/>
    <s v="Fachzentrum &amp; KC"/>
    <s v="Erdgeschoss"/>
    <s v="30.034"/>
    <s v="VF9.9 - Sonstige Verkehrsflächen"/>
    <s v="überdachter Innenhof"/>
    <n v="13.34"/>
    <x v="3"/>
    <s v="Nein"/>
    <s v="Z (nur Regiearbeiten) - (alle restlichen)"/>
    <x v="1"/>
  </r>
  <r>
    <s v="BM RG"/>
    <x v="9"/>
    <s v="Märkische Str. 2"/>
    <s v="Fachzentrum &amp; KC"/>
    <s v="Erdgeschoss"/>
    <s v="30.035"/>
    <s v="VF9.9 - Sonstige Verkehrsflächen"/>
    <s v="überdachter Außenbereich"/>
    <n v="89.33"/>
    <x v="3"/>
    <s v="Nein"/>
    <s v="Z (nur Regiearbeiten) - (alle restlichen)"/>
    <x v="1"/>
  </r>
  <r>
    <s v="BM RG"/>
    <x v="9"/>
    <s v="Märkische Str. 2"/>
    <s v="Fachzentrum &amp; KC"/>
    <s v="Erdgeschoss"/>
    <s v="30.036"/>
    <s v="VF9.1 - Flure, Hallen"/>
    <s v="Flur"/>
    <n v="1.8"/>
    <x v="0"/>
    <s v="Nein"/>
    <s v="B (VF9.1-9.2)"/>
    <x v="0"/>
  </r>
  <r>
    <s v="BM RG"/>
    <x v="9"/>
    <s v="Märkische Str. 2"/>
    <s v="Fachzentrum &amp; KC"/>
    <s v="1. Obergeschoss"/>
    <s v="40.101"/>
    <s v="NF2.1 - Büroräume"/>
    <s v="Büro"/>
    <n v="38.92"/>
    <x v="0"/>
    <s v="Nein"/>
    <s v="A (NF2.1-2.8 / NF4.4-nur Poststellen)"/>
    <x v="0"/>
  </r>
  <r>
    <s v="BM RG"/>
    <x v="9"/>
    <s v="Märkische Str. 2"/>
    <s v="Fachzentrum &amp; KC"/>
    <s v="1. Obergeschoss"/>
    <s v="40.102"/>
    <s v="NF2.1 - Büroräume"/>
    <s v="Büro"/>
    <n v="18.7"/>
    <x v="0"/>
    <s v="Nein"/>
    <s v="A (NF2.1-2.8 / NF4.4-nur Poststellen)"/>
    <x v="0"/>
  </r>
  <r>
    <s v="BM RG"/>
    <x v="9"/>
    <s v="Märkische Str. 2"/>
    <s v="Fachzentrum &amp; KC"/>
    <s v="1. Obergeschoss"/>
    <s v="40.103"/>
    <s v="NF2.1 - Büroräume"/>
    <s v="Büro"/>
    <n v="18.62"/>
    <x v="0"/>
    <s v="Nein"/>
    <s v="A (NF2.1-2.8 / NF4.4-nur Poststellen)"/>
    <x v="0"/>
  </r>
  <r>
    <s v="BM RG"/>
    <x v="9"/>
    <s v="Märkische Str. 2"/>
    <s v="Fachzentrum &amp; KC"/>
    <s v="1. Obergeschoss"/>
    <s v="40.104"/>
    <s v="NF2.1 - Büroräume"/>
    <s v="Büro"/>
    <n v="46.67"/>
    <x v="0"/>
    <s v="Nein"/>
    <s v="A (NF2.1-2.8 / NF4.4-nur Poststellen)"/>
    <x v="0"/>
  </r>
  <r>
    <s v="BM RG"/>
    <x v="9"/>
    <s v="Märkische Str. 2"/>
    <s v="Fachzentrum &amp; KC"/>
    <s v="1. Obergeschoss"/>
    <s v="40.105"/>
    <s v="NF2.1 - Büroräume"/>
    <s v="Büro"/>
    <n v="16.25"/>
    <x v="0"/>
    <s v="Nein"/>
    <s v="A (NF2.1-2.8 / NF4.4-nur Poststellen)"/>
    <x v="0"/>
  </r>
  <r>
    <s v="BM RG"/>
    <x v="9"/>
    <s v="Märkische Str. 2"/>
    <s v="Fachzentrum &amp; KC"/>
    <s v="1. Obergeschoss"/>
    <s v="40.106"/>
    <s v="NF2.1 - Büroräume"/>
    <s v="Büro"/>
    <n v="24.26"/>
    <x v="0"/>
    <s v="Nein"/>
    <s v="A (NF2.1-2.8 / NF4.4-nur Poststellen)"/>
    <x v="0"/>
  </r>
  <r>
    <s v="BM RG"/>
    <x v="9"/>
    <s v="Märkische Str. 2"/>
    <s v="Fachzentrum &amp; KC"/>
    <s v="1. Obergeschoss"/>
    <s v="40.107"/>
    <s v="NF2.1 - Büroräume"/>
    <s v="Büro"/>
    <n v="16.71"/>
    <x v="0"/>
    <s v="Nein"/>
    <s v="A (NF2.1-2.8 / NF4.4-nur Poststellen)"/>
    <x v="0"/>
  </r>
  <r>
    <s v="BM RG"/>
    <x v="9"/>
    <s v="Märkische Str. 2"/>
    <s v="Fachzentrum &amp; KC"/>
    <s v="1. Obergeschoss"/>
    <s v="40.108"/>
    <s v="NF2.1 - Büroräume"/>
    <s v="Büro"/>
    <n v="20.8"/>
    <x v="0"/>
    <s v="Nein"/>
    <s v="A (NF2.1-2.8 / NF4.4-nur Poststellen)"/>
    <x v="0"/>
  </r>
  <r>
    <s v="BM RG"/>
    <x v="9"/>
    <s v="Märkische Str. 2"/>
    <s v="Fachzentrum &amp; KC"/>
    <s v="1. Obergeschoss"/>
    <s v="40.109"/>
    <s v="NF2.1 - Büroräume"/>
    <s v="Büro"/>
    <n v="16.36"/>
    <x v="0"/>
    <s v="Nein"/>
    <s v="A (NF2.1-2.8 / NF4.4-nur Poststellen)"/>
    <x v="0"/>
  </r>
  <r>
    <s v="BM RG"/>
    <x v="9"/>
    <s v="Märkische Str. 2"/>
    <s v="Fachzentrum &amp; KC"/>
    <s v="1. Obergeschoss"/>
    <s v="40.110"/>
    <s v="NF2.1 - Büroräume"/>
    <s v="Büro"/>
    <n v="19.62"/>
    <x v="0"/>
    <s v="Nein"/>
    <s v="A (NF2.1-2.8 / NF4.4-nur Poststellen)"/>
    <x v="0"/>
  </r>
  <r>
    <s v="BM RG"/>
    <x v="9"/>
    <s v="Märkische Str. 2"/>
    <s v="Fachzentrum &amp; KC"/>
    <s v="1. Obergeschoss"/>
    <s v="40.111"/>
    <s v="NF2.1 - Büroräume"/>
    <s v="Büro"/>
    <n v="26.31"/>
    <x v="0"/>
    <s v="Nein"/>
    <s v="A (NF2.1-2.8 / NF4.4-nur Poststellen)"/>
    <x v="0"/>
  </r>
  <r>
    <s v="BM RG"/>
    <x v="9"/>
    <s v="Märkische Str. 2"/>
    <s v="Fachzentrum &amp; KC"/>
    <s v="1. Obergeschoss"/>
    <s v="40.112"/>
    <s v="NF2.1 - Büroräume"/>
    <s v="Büro"/>
    <n v="18.760000000000002"/>
    <x v="0"/>
    <s v="Nein"/>
    <s v="A (NF2.1-2.8 / NF4.4-nur Poststellen)"/>
    <x v="0"/>
  </r>
  <r>
    <s v="BM RG"/>
    <x v="9"/>
    <s v="Märkische Str. 2"/>
    <s v="Fachzentrum &amp; KC"/>
    <s v="1. Obergeschoss"/>
    <s v="40.113"/>
    <s v="NF2.1 - Büroräume"/>
    <s v="Büro"/>
    <n v="18.78"/>
    <x v="0"/>
    <s v="Nein"/>
    <s v="A (NF2.1-2.8 / NF4.4-nur Poststellen)"/>
    <x v="0"/>
  </r>
  <r>
    <s v="BM RG"/>
    <x v="9"/>
    <s v="Märkische Str. 2"/>
    <s v="Fachzentrum &amp; KC"/>
    <s v="1. Obergeschoss"/>
    <s v="40.114"/>
    <s v="NF2.1 - Büroräume"/>
    <s v="Büro"/>
    <n v="39.119999999999997"/>
    <x v="0"/>
    <s v="Nein"/>
    <s v="A (NF2.1-2.8 / NF4.4-nur Poststellen)"/>
    <x v="0"/>
  </r>
  <r>
    <s v="BM RG"/>
    <x v="9"/>
    <s v="Märkische Str. 2"/>
    <s v="Fachzentrum &amp; KC"/>
    <s v="1. Obergeschoss"/>
    <s v="40.115"/>
    <s v="VF9.2 - Treppen"/>
    <s v="Treppe"/>
    <n v="11.65"/>
    <x v="3"/>
    <s v="Nein"/>
    <s v="B (VF9.1-9.2)"/>
    <x v="0"/>
  </r>
  <r>
    <s v="BM RG"/>
    <x v="9"/>
    <s v="Märkische Str. 2"/>
    <s v="Fachzentrum &amp; KC"/>
    <s v="1. Obergeschoss"/>
    <s v="40.116"/>
    <s v="VF9.1 - Flure, Hallen"/>
    <s v="Flur"/>
    <n v="4.3899999999999997"/>
    <x v="3"/>
    <s v="Nein"/>
    <s v="B (VF9.1-9.2)"/>
    <x v="0"/>
  </r>
  <r>
    <s v="BM RG"/>
    <x v="9"/>
    <s v="Märkische Str. 2"/>
    <s v="Fachzentrum &amp; KC"/>
    <s v="1. Obergeschoss"/>
    <s v="40.117"/>
    <s v="VF9.1 - Flure, Hallen"/>
    <s v="Flur"/>
    <n v="99.75"/>
    <x v="9"/>
    <s v="Nein"/>
    <s v="B (VF9.1-9.2)"/>
    <x v="0"/>
  </r>
  <r>
    <s v="BM RG"/>
    <x v="9"/>
    <s v="Märkische Str. 2"/>
    <s v="Fachzentrum &amp; KC"/>
    <s v="1. Obergeschoss"/>
    <s v="40.118"/>
    <s v="NF7.1 - Sanitärräume"/>
    <s v="WC - H"/>
    <n v="10.1"/>
    <x v="1"/>
    <s v="Nein"/>
    <s v="D (NF7.1-7.2)"/>
    <x v="0"/>
  </r>
  <r>
    <s v="BM RG"/>
    <x v="9"/>
    <s v="Märkische Str. 2"/>
    <s v="Fachzentrum &amp; KC"/>
    <s v="1. Obergeschoss"/>
    <s v="40.119"/>
    <s v="VF9.1 - Flure, Hallen"/>
    <s v="Zugang"/>
    <n v="0.4"/>
    <x v="0"/>
    <s v="Nein"/>
    <s v="B (VF9.1-9.2)"/>
    <x v="0"/>
  </r>
  <r>
    <s v="BM RG"/>
    <x v="9"/>
    <s v="Märkische Str. 2"/>
    <s v="Fachzentrum &amp; KC"/>
    <s v="1. Obergeschoss"/>
    <s v="40.120"/>
    <s v="TF8.9 - Sonstige betriebstechnische Anlagen"/>
    <s v="Versorgungsschacht"/>
    <n v="2.1"/>
    <x v="18"/>
    <s v="Nein"/>
    <s v="Z (nur Regiearbeiten) - (alle restlichen)"/>
    <x v="1"/>
  </r>
  <r>
    <s v="BM RG"/>
    <x v="9"/>
    <s v="Märkische Str. 2"/>
    <s v="Fachzentrum &amp; KC"/>
    <s v="1. Obergeschoss"/>
    <s v="40.121"/>
    <s v="NF3.8 - Küchen"/>
    <s v="Teeküche"/>
    <n v="4.55"/>
    <x v="1"/>
    <s v="Nein"/>
    <s v="C (NF3.8)"/>
    <x v="0"/>
  </r>
  <r>
    <s v="BM RG"/>
    <x v="9"/>
    <s v="Märkische Str. 2"/>
    <s v="Fachzentrum &amp; KC"/>
    <s v="1. Obergeschoss"/>
    <s v="40.122"/>
    <s v="NF7.1 - Sanitärräume"/>
    <s v="WC - D"/>
    <n v="5.32"/>
    <x v="1"/>
    <s v="Nein"/>
    <s v="D (NF7.1-7.2)"/>
    <x v="0"/>
  </r>
  <r>
    <s v="BM RG"/>
    <x v="9"/>
    <s v="Märkische Str. 2"/>
    <s v="Fachzentrum &amp; KC"/>
    <s v="1. Obergeschoss"/>
    <s v="40.123"/>
    <s v="VF9.3 - Schächte für Förderanlagen"/>
    <s v="Aufzugsschacht"/>
    <n v="3.52"/>
    <x v="12"/>
    <s v="Nein"/>
    <s v="Z (nur Regiearbeiten) - (alle restlichen)"/>
    <x v="1"/>
  </r>
  <r>
    <s v="BM RG"/>
    <x v="9"/>
    <s v="Märkische Str. 2"/>
    <s v="Fachzentrum &amp; KC"/>
    <s v="2. Obergeschoss"/>
    <s v="50.201"/>
    <s v="NF2.1 - Büroräume"/>
    <s v="Büro"/>
    <n v="38.950000000000003"/>
    <x v="0"/>
    <s v="Nein"/>
    <s v="A (NF2.1-2.8 / NF4.4-nur Poststellen)"/>
    <x v="0"/>
  </r>
  <r>
    <s v="BM RG"/>
    <x v="9"/>
    <s v="Märkische Str. 2"/>
    <s v="Fachzentrum &amp; KC"/>
    <s v="2. Obergeschoss"/>
    <s v="50.203"/>
    <s v="NF2.1 - Büroräume"/>
    <s v="Büro"/>
    <n v="18.88"/>
    <x v="0"/>
    <s v="Nein"/>
    <s v="A (NF2.1-2.8 / NF4.4-nur Poststellen)"/>
    <x v="0"/>
  </r>
  <r>
    <s v="BM RG"/>
    <x v="9"/>
    <s v="Märkische Str. 2"/>
    <s v="Fachzentrum &amp; KC"/>
    <s v="2. Obergeschoss"/>
    <s v="50.204"/>
    <s v="NF2.1 - Büroräume"/>
    <s v="Büro"/>
    <n v="18.68"/>
    <x v="0"/>
    <s v="Nein"/>
    <s v="A (NF2.1-2.8 / NF4.4-nur Poststellen)"/>
    <x v="0"/>
  </r>
  <r>
    <s v="BM RG"/>
    <x v="9"/>
    <s v="Märkische Str. 2"/>
    <s v="Fachzentrum &amp; KC"/>
    <s v="2. Obergeschoss"/>
    <s v="50.205"/>
    <s v="NF2.1 - Büroräume"/>
    <s v="Büro"/>
    <n v="26.14"/>
    <x v="0"/>
    <s v="Nein"/>
    <s v="A (NF2.1-2.8 / NF4.4-nur Poststellen)"/>
    <x v="0"/>
  </r>
  <r>
    <s v="BM RG"/>
    <x v="9"/>
    <s v="Märkische Str. 2"/>
    <s v="Fachzentrum &amp; KC"/>
    <s v="2. Obergeschoss"/>
    <s v="50.206"/>
    <s v="NF2.1 - Büroräume"/>
    <s v="Büro"/>
    <n v="19.89"/>
    <x v="0"/>
    <s v="Nein"/>
    <s v="A (NF2.1-2.8 / NF4.4-nur Poststellen)"/>
    <x v="0"/>
  </r>
  <r>
    <s v="BM RG"/>
    <x v="9"/>
    <s v="Märkische Str. 2"/>
    <s v="Fachzentrum &amp; KC"/>
    <s v="2. Obergeschoss"/>
    <s v="50.207"/>
    <s v="TF8.5 - Fernmeldetechnik"/>
    <s v="Technikraum"/>
    <n v="16.43"/>
    <x v="0"/>
    <s v="Nein"/>
    <s v="Z (nur Regiearbeiten) - (alle restlichen)"/>
    <x v="1"/>
  </r>
  <r>
    <s v="BM RG"/>
    <x v="9"/>
    <s v="Märkische Str. 2"/>
    <s v="Fachzentrum &amp; KC"/>
    <s v="2. Obergeschoss"/>
    <s v="50.208"/>
    <s v="NF2.1 - Büroräume"/>
    <s v="Büro"/>
    <n v="41.28"/>
    <x v="0"/>
    <s v="Nein"/>
    <s v="A (NF2.1-2.8 / NF4.4-nur Poststellen)"/>
    <x v="0"/>
  </r>
  <r>
    <s v="BM RG"/>
    <x v="9"/>
    <s v="Märkische Str. 2"/>
    <s v="Fachzentrum &amp; KC"/>
    <s v="2. Obergeschoss"/>
    <s v="50.209"/>
    <s v="NF2.1 - Büroräume"/>
    <s v="Büro"/>
    <n v="20.68"/>
    <x v="0"/>
    <s v="Nein"/>
    <s v="A (NF2.1-2.8 / NF4.4-nur Poststellen)"/>
    <x v="0"/>
  </r>
  <r>
    <s v="BM RG"/>
    <x v="9"/>
    <s v="Märkische Str. 2"/>
    <s v="Fachzentrum &amp; KC"/>
    <s v="2. Obergeschoss"/>
    <s v="50.210"/>
    <s v="NF2.1 - Büroräume"/>
    <s v="Büro"/>
    <n v="16.03"/>
    <x v="0"/>
    <s v="Nein"/>
    <s v="A (NF2.1-2.8 / NF4.4-nur Poststellen)"/>
    <x v="0"/>
  </r>
  <r>
    <s v="BM RG"/>
    <x v="9"/>
    <s v="Märkische Str. 2"/>
    <s v="Fachzentrum &amp; KC"/>
    <s v="2. Obergeschoss"/>
    <s v="50.211"/>
    <s v="NF2.1 - Büroräume"/>
    <s v="Büro"/>
    <n v="19.690000000000001"/>
    <x v="0"/>
    <s v="Nein"/>
    <s v="A (NF2.1-2.8 / NF4.4-nur Poststellen)"/>
    <x v="0"/>
  </r>
  <r>
    <s v="BM RG"/>
    <x v="9"/>
    <s v="Märkische Str. 2"/>
    <s v="Fachzentrum &amp; KC"/>
    <s v="2. Obergeschoss"/>
    <s v="50.212"/>
    <s v="NF2.1 - Büroräume"/>
    <s v="Büro"/>
    <n v="23.52"/>
    <x v="0"/>
    <s v="Nein"/>
    <s v="A (NF2.1-2.8 / NF4.4-nur Poststellen)"/>
    <x v="0"/>
  </r>
  <r>
    <s v="BM RG"/>
    <x v="9"/>
    <s v="Märkische Str. 2"/>
    <s v="Fachzentrum &amp; KC"/>
    <s v="2. Obergeschoss"/>
    <s v="50.213"/>
    <s v="NF2.1 - Büroräume"/>
    <s v="Büro"/>
    <n v="21.63"/>
    <x v="0"/>
    <s v="Nein"/>
    <s v="A (NF2.1-2.8 / NF4.4-nur Poststellen)"/>
    <x v="0"/>
  </r>
  <r>
    <s v="BM RG"/>
    <x v="9"/>
    <s v="Märkische Str. 2"/>
    <s v="Fachzentrum &amp; KC"/>
    <s v="2. Obergeschoss"/>
    <s v="50.214"/>
    <s v="NF2.1 - Büroräume"/>
    <s v="Büro"/>
    <n v="18.79"/>
    <x v="0"/>
    <s v="Nein"/>
    <s v="A (NF2.1-2.8 / NF4.4-nur Poststellen)"/>
    <x v="0"/>
  </r>
  <r>
    <s v="BM RG"/>
    <x v="9"/>
    <s v="Märkische Str. 2"/>
    <s v="Fachzentrum &amp; KC"/>
    <s v="2. Obergeschoss"/>
    <s v="50.215"/>
    <s v="NF2.1 - Büroräume"/>
    <s v="Büro"/>
    <n v="38.979999999999997"/>
    <x v="0"/>
    <s v="Nein"/>
    <s v="A (NF2.1-2.8 / NF4.4-nur Poststellen)"/>
    <x v="0"/>
  </r>
  <r>
    <s v="BM RG"/>
    <x v="9"/>
    <s v="Märkische Str. 2"/>
    <s v="Fachzentrum &amp; KC"/>
    <s v="2. Obergeschoss"/>
    <s v="50.216"/>
    <s v="VF9.2 - Treppen"/>
    <s v="Treppe"/>
    <n v="10.91"/>
    <x v="3"/>
    <s v="Nein"/>
    <s v="B (VF9.1-9.2)"/>
    <x v="0"/>
  </r>
  <r>
    <s v="BM RG"/>
    <x v="9"/>
    <s v="Märkische Str. 2"/>
    <s v="Fachzentrum &amp; KC"/>
    <s v="2. Obergeschoss"/>
    <s v="50.217"/>
    <s v="VF9.1 - Flure, Hallen"/>
    <s v="Flur"/>
    <n v="5.12"/>
    <x v="3"/>
    <s v="Nein"/>
    <s v="B (VF9.1-9.2)"/>
    <x v="0"/>
  </r>
  <r>
    <s v="BM RG"/>
    <x v="9"/>
    <s v="Märkische Str. 2"/>
    <s v="Fachzentrum &amp; KC"/>
    <s v="2. Obergeschoss"/>
    <s v="50.218"/>
    <s v="VF9.1 - Flure, Hallen"/>
    <s v="Flur"/>
    <n v="99.85"/>
    <x v="9"/>
    <s v="Nein"/>
    <s v="B (VF9.1-9.2)"/>
    <x v="0"/>
  </r>
  <r>
    <s v="BM RG"/>
    <x v="9"/>
    <s v="Märkische Str. 2"/>
    <s v="Fachzentrum &amp; KC"/>
    <s v="2. Obergeschoss"/>
    <s v="50.219"/>
    <s v="NF7.1 - Sanitärräume"/>
    <s v="WC - D"/>
    <n v="10.1"/>
    <x v="1"/>
    <s v="Nein"/>
    <s v="D (NF7.1-7.2)"/>
    <x v="0"/>
  </r>
  <r>
    <s v="BM RG"/>
    <x v="9"/>
    <s v="Märkische Str. 2"/>
    <s v="Fachzentrum &amp; KC"/>
    <s v="2. Obergeschoss"/>
    <s v="50.220"/>
    <s v="TF8.4 - Elektrische Stromversorgung"/>
    <s v="Zugang"/>
    <n v="0.4"/>
    <x v="0"/>
    <s v="Nein"/>
    <s v="Z (nur Regiearbeiten) - (alle restlichen)"/>
    <x v="1"/>
  </r>
  <r>
    <s v="BM RG"/>
    <x v="9"/>
    <s v="Märkische Str. 2"/>
    <s v="Fachzentrum &amp; KC"/>
    <s v="2. Obergeschoss"/>
    <s v="50.221"/>
    <s v="TF8.9 - Sonstige betriebstechnische Anlagen"/>
    <s v="Versorgungsschacht"/>
    <n v="2.1"/>
    <x v="18"/>
    <s v="Nein"/>
    <s v="Z (nur Regiearbeiten) - (alle restlichen)"/>
    <x v="1"/>
  </r>
  <r>
    <s v="BM RG"/>
    <x v="9"/>
    <s v="Märkische Str. 2"/>
    <s v="Fachzentrum &amp; KC"/>
    <s v="2. Obergeschoss"/>
    <s v="50.222"/>
    <s v="NF3.8 - Küchen"/>
    <s v="Teeküche"/>
    <n v="4.4800000000000004"/>
    <x v="1"/>
    <s v="Nein"/>
    <s v="C (NF3.8)"/>
    <x v="0"/>
  </r>
  <r>
    <s v="BM RG"/>
    <x v="9"/>
    <s v="Märkische Str. 2"/>
    <s v="Fachzentrum &amp; KC"/>
    <s v="2. Obergeschoss"/>
    <s v="50.223"/>
    <s v="NF7.1 - Sanitärräume"/>
    <s v="WC - D"/>
    <n v="5.28"/>
    <x v="1"/>
    <s v="Nein"/>
    <s v="D (NF7.1-7.2)"/>
    <x v="0"/>
  </r>
  <r>
    <s v="BM RG"/>
    <x v="9"/>
    <s v="Märkische Str. 2"/>
    <s v="Fachzentrum &amp; KC"/>
    <s v="2. Obergeschoss"/>
    <s v="50.224"/>
    <s v="VF9.3 - Schächte für Förderanlagen"/>
    <s v="Aufzugsschacht"/>
    <n v="3.52"/>
    <x v="12"/>
    <s v="Nein"/>
    <s v="Z (nur Regiearbeiten) - (alle restlichen)"/>
    <x v="1"/>
  </r>
  <r>
    <s v="BM RG"/>
    <x v="9"/>
    <s v="Märkische Str. 2"/>
    <s v="Fachzentrum &amp; KC"/>
    <s v="3. Obergeschoss"/>
    <s v="60.301"/>
    <s v="NF2.1 - Büroräume"/>
    <s v="Büro"/>
    <n v="39.03"/>
    <x v="0"/>
    <s v="Nein"/>
    <s v="A (NF2.1-2.8 / NF4.4-nur Poststellen)"/>
    <x v="0"/>
  </r>
  <r>
    <s v="BM RG"/>
    <x v="9"/>
    <s v="Märkische Str. 2"/>
    <s v="Fachzentrum &amp; KC"/>
    <s v="3. Obergeschoss"/>
    <s v="60.302"/>
    <s v="NF2.1 - Büroräume"/>
    <s v="Büro"/>
    <n v="18.829999999999998"/>
    <x v="0"/>
    <s v="Nein"/>
    <s v="A (NF2.1-2.8 / NF4.4-nur Poststellen)"/>
    <x v="0"/>
  </r>
  <r>
    <s v="BM RG"/>
    <x v="9"/>
    <s v="Märkische Str. 2"/>
    <s v="Fachzentrum &amp; KC"/>
    <s v="3. Obergeschoss"/>
    <s v="60.303"/>
    <s v="NF2.1 - Büroräume"/>
    <s v="Büro"/>
    <n v="19.600000000000001"/>
    <x v="0"/>
    <s v="Nein"/>
    <s v="A (NF2.1-2.8 / NF4.4-nur Poststellen)"/>
    <x v="0"/>
  </r>
  <r>
    <s v="BM RG"/>
    <x v="9"/>
    <s v="Märkische Str. 2"/>
    <s v="Fachzentrum &amp; KC"/>
    <s v="3. Obergeschoss"/>
    <s v="60.304"/>
    <s v="NF2.1 - Büroräume"/>
    <s v="Büro"/>
    <n v="25.51"/>
    <x v="0"/>
    <s v="Nein"/>
    <s v="A (NF2.1-2.8 / NF4.4-nur Poststellen)"/>
    <x v="0"/>
  </r>
  <r>
    <s v="BM RG"/>
    <x v="9"/>
    <s v="Märkische Str. 2"/>
    <s v="Fachzentrum &amp; KC"/>
    <s v="3. Obergeschoss"/>
    <s v="60.305"/>
    <s v="NF2.1 - Büroräume"/>
    <s v="Büro"/>
    <n v="24.68"/>
    <x v="0"/>
    <s v="Nein"/>
    <s v="A (NF2.1-2.8 / NF4.4-nur Poststellen)"/>
    <x v="0"/>
  </r>
  <r>
    <s v="BM RG"/>
    <x v="9"/>
    <s v="Märkische Str. 2"/>
    <s v="Fachzentrum &amp; KC"/>
    <s v="3. Obergeschoss"/>
    <s v="60.306"/>
    <s v="NF2.1 - Büroräume"/>
    <s v="Büro"/>
    <n v="37.159999999999997"/>
    <x v="0"/>
    <s v="Nein"/>
    <s v="A (NF2.1-2.8 / NF4.4-nur Poststellen)"/>
    <x v="0"/>
  </r>
  <r>
    <s v="BM RG"/>
    <x v="9"/>
    <s v="Märkische Str. 2"/>
    <s v="Fachzentrum &amp; KC"/>
    <s v="3. Obergeschoss"/>
    <s v="60.307"/>
    <s v="NF1.5 - Speiseräume"/>
    <s v="Kantine"/>
    <n v="100.08"/>
    <x v="15"/>
    <s v="Nein"/>
    <s v="G (NF1.5)"/>
    <x v="0"/>
  </r>
  <r>
    <s v="BM RG"/>
    <x v="9"/>
    <s v="Märkische Str. 2"/>
    <s v="Fachzentrum &amp; KC"/>
    <s v="3. Obergeschoss"/>
    <s v="60.308"/>
    <s v="NF2.1 - Büroräume"/>
    <s v="Büro"/>
    <n v="25.35"/>
    <x v="0"/>
    <s v="Nein"/>
    <s v="A (NF2.1-2.8 / NF4.4-nur Poststellen)"/>
    <x v="0"/>
  </r>
  <r>
    <s v="BM RG"/>
    <x v="9"/>
    <s v="Märkische Str. 2"/>
    <s v="Fachzentrum &amp; KC"/>
    <s v="3. Obergeschoss"/>
    <s v="60.309"/>
    <s v="NF2.1 - Büroräume"/>
    <s v="Büro"/>
    <n v="19.64"/>
    <x v="0"/>
    <s v="Nein"/>
    <s v="A (NF2.1-2.8 / NF4.4-nur Poststellen)"/>
    <x v="0"/>
  </r>
  <r>
    <s v="BM RG"/>
    <x v="9"/>
    <s v="Märkische Str. 2"/>
    <s v="Fachzentrum &amp; KC"/>
    <s v="3. Obergeschoss"/>
    <s v="60.310"/>
    <s v="NF2.1 - Büroräume"/>
    <s v="Büro"/>
    <n v="18.8"/>
    <x v="0"/>
    <s v="Nein"/>
    <s v="A (NF2.1-2.8 / NF4.4-nur Poststellen)"/>
    <x v="0"/>
  </r>
  <r>
    <s v="BM RG"/>
    <x v="9"/>
    <s v="Märkische Str. 2"/>
    <s v="Fachzentrum &amp; KC"/>
    <s v="3. Obergeschoss"/>
    <s v="60.311"/>
    <s v="NF2.1 - Büroräume"/>
    <s v="Büro"/>
    <n v="39.119999999999997"/>
    <x v="0"/>
    <s v="Nein"/>
    <s v="A (NF2.1-2.8 / NF4.4-nur Poststellen)"/>
    <x v="0"/>
  </r>
  <r>
    <s v="BM RG"/>
    <x v="9"/>
    <s v="Märkische Str. 2"/>
    <s v="Fachzentrum &amp; KC"/>
    <s v="3. Obergeschoss"/>
    <s v="60.312"/>
    <s v="VF9.2 - Treppen"/>
    <s v="Treppe"/>
    <n v="10.91"/>
    <x v="3"/>
    <s v="Nein"/>
    <s v="B (VF9.1-9.2)"/>
    <x v="0"/>
  </r>
  <r>
    <s v="BM RG"/>
    <x v="9"/>
    <s v="Märkische Str. 2"/>
    <s v="Fachzentrum &amp; KC"/>
    <s v="3. Obergeschoss"/>
    <s v="60.313"/>
    <s v="VF9.1 - Flure, Hallen"/>
    <s v="Flur"/>
    <n v="5.12"/>
    <x v="3"/>
    <s v="Nein"/>
    <s v="B (VF9.1-9.2)"/>
    <x v="0"/>
  </r>
  <r>
    <s v="BM RG"/>
    <x v="9"/>
    <s v="Märkische Str. 2"/>
    <s v="Fachzentrum &amp; KC"/>
    <s v="3. Obergeschoss"/>
    <s v="60.314"/>
    <s v="VF9.1 - Flure, Hallen"/>
    <s v="Flur"/>
    <n v="78.2"/>
    <x v="9"/>
    <s v="Nein"/>
    <s v="B (VF9.1-9.2)"/>
    <x v="0"/>
  </r>
  <r>
    <s v="BM RG"/>
    <x v="9"/>
    <s v="Märkische Str. 2"/>
    <s v="Fachzentrum &amp; KC"/>
    <s v="3. Obergeschoss"/>
    <s v="60.315"/>
    <s v="NF7.1 - Sanitärräume"/>
    <s v="WC - H"/>
    <n v="10.17"/>
    <x v="1"/>
    <s v="Nein"/>
    <s v="D (NF7.1-7.2)"/>
    <x v="0"/>
  </r>
  <r>
    <s v="BM RG"/>
    <x v="9"/>
    <s v="Märkische Str. 2"/>
    <s v="Fachzentrum &amp; KC"/>
    <s v="3. Obergeschoss"/>
    <s v="60.316"/>
    <s v="NF7.1 - Sanitärräume"/>
    <s v="WC - D"/>
    <n v="5.31"/>
    <x v="1"/>
    <s v="Nein"/>
    <s v="D (NF7.1-7.2)"/>
    <x v="0"/>
  </r>
  <r>
    <s v="BM RG"/>
    <x v="9"/>
    <s v="Märkische Str. 2"/>
    <s v="Fachzentrum &amp; KC"/>
    <s v="3. Obergeschoss"/>
    <s v="60.318"/>
    <s v="TF8.9 - Sonstige betriebstechnische Anlagen"/>
    <s v="Versorgungsschacht"/>
    <n v="2.1"/>
    <x v="18"/>
    <s v="Nein"/>
    <s v="Z (nur Regiearbeiten) - (alle restlichen)"/>
    <x v="1"/>
  </r>
  <r>
    <s v="BM RG"/>
    <x v="9"/>
    <s v="Märkische Str. 2"/>
    <s v="Fachzentrum &amp; KC"/>
    <s v="3. Obergeschoss"/>
    <s v="60.319"/>
    <s v="VF9.1 - Flure, Hallen"/>
    <s v="Zugang"/>
    <n v="0.4"/>
    <x v="0"/>
    <s v="Nein"/>
    <s v="B (VF9.1-9.2)"/>
    <x v="0"/>
  </r>
  <r>
    <s v="BM RG"/>
    <x v="9"/>
    <s v="Märkische Str. 2"/>
    <s v="Fachzentrum &amp; KC"/>
    <s v="3. Obergeschoss"/>
    <s v="60.320"/>
    <s v="VF9.3 - Schächte für Förderanlagen"/>
    <s v="Aufzugsschacht"/>
    <n v="3.52"/>
    <x v="12"/>
    <s v="Nein"/>
    <s v="Z (nur Regiearbeiten) - (alle restlichen)"/>
    <x v="1"/>
  </r>
  <r>
    <s v="BM RG"/>
    <x v="9"/>
    <s v="Märkische Str. 2"/>
    <s v="Fachzentrum &amp; KC"/>
    <s v="4. Obergeschoss"/>
    <s v="70.401"/>
    <s v="NF2.1 - Büroräume"/>
    <s v="Büro"/>
    <n v="22.92"/>
    <x v="0"/>
    <s v="Nein"/>
    <s v="A (NF2.1-2.8 / NF4.4-nur Poststellen)"/>
    <x v="0"/>
  </r>
  <r>
    <s v="BM RG"/>
    <x v="9"/>
    <s v="Märkische Str. 2"/>
    <s v="Fachzentrum &amp; KC"/>
    <s v="4. Obergeschoss"/>
    <s v="70.401.1"/>
    <s v="NF2.1 - Büroräume"/>
    <s v="Büro"/>
    <n v="15.63"/>
    <x v="0"/>
    <s v="Nein"/>
    <s v="A (NF2.1-2.8 / NF4.4-nur Poststellen)"/>
    <x v="0"/>
  </r>
  <r>
    <s v="BM RG"/>
    <x v="9"/>
    <s v="Märkische Str. 2"/>
    <s v="Fachzentrum &amp; KC"/>
    <s v="4. Obergeschoss"/>
    <s v="70.402"/>
    <s v="NF2.1 - Büroräume"/>
    <s v="Büro"/>
    <n v="18.82"/>
    <x v="0"/>
    <s v="Nein"/>
    <s v="A (NF2.1-2.8 / NF4.4-nur Poststellen)"/>
    <x v="0"/>
  </r>
  <r>
    <s v="BM RG"/>
    <x v="9"/>
    <s v="Märkische Str. 2"/>
    <s v="Fachzentrum &amp; KC"/>
    <s v="4. Obergeschoss"/>
    <s v="70.403"/>
    <s v="NF2.1 - Büroräume"/>
    <s v="Büro"/>
    <n v="19.850000000000001"/>
    <x v="0"/>
    <s v="Nein"/>
    <s v="A (NF2.1-2.8 / NF4.4-nur Poststellen)"/>
    <x v="0"/>
  </r>
  <r>
    <s v="BM RG"/>
    <x v="9"/>
    <s v="Märkische Str. 2"/>
    <s v="Fachzentrum &amp; KC"/>
    <s v="4. Obergeschoss"/>
    <s v="70.404"/>
    <s v="NF2.1 - Büroräume"/>
    <s v="Büro"/>
    <n v="23.9"/>
    <x v="3"/>
    <s v="Nein"/>
    <s v="A (NF2.1-2.8 / NF4.4-nur Poststellen)"/>
    <x v="0"/>
  </r>
  <r>
    <s v="BM RG"/>
    <x v="9"/>
    <s v="Märkische Str. 2"/>
    <s v="Fachzentrum &amp; KC"/>
    <s v="4. Obergeschoss"/>
    <s v="70.405"/>
    <s v="NF2.1 - Büroräume"/>
    <s v="Büro"/>
    <n v="24.03"/>
    <x v="0"/>
    <s v="Nein"/>
    <s v="A (NF2.1-2.8 / NF4.4-nur Poststellen)"/>
    <x v="0"/>
  </r>
  <r>
    <s v="BM RG"/>
    <x v="9"/>
    <s v="Märkische Str. 2"/>
    <s v="Fachzentrum &amp; KC"/>
    <s v="4. Obergeschoss"/>
    <s v="70.406"/>
    <s v="NF2.3 - Besprechungsräume"/>
    <s v="Besprechungsraum"/>
    <n v="101.88"/>
    <x v="0"/>
    <s v="Nein"/>
    <s v="A (NF2.1-2.8 / NF4.4-nur Poststellen)"/>
    <x v="0"/>
  </r>
  <r>
    <s v="BM RG"/>
    <x v="9"/>
    <s v="Märkische Str. 2"/>
    <s v="Fachzentrum &amp; KC"/>
    <s v="4. Obergeschoss"/>
    <s v="70.407"/>
    <s v="NF2.1 - Büroräume"/>
    <s v="Büro"/>
    <n v="46.01"/>
    <x v="0"/>
    <s v="Nein"/>
    <s v="A (NF2.1-2.8 / NF4.4-nur Poststellen)"/>
    <x v="0"/>
  </r>
  <r>
    <s v="BM RG"/>
    <x v="9"/>
    <s v="Märkische Str. 2"/>
    <s v="Fachzentrum &amp; KC"/>
    <s v="4. Obergeschoss"/>
    <s v="70.408"/>
    <s v="NF2.1 - Büroräume"/>
    <s v="Büro"/>
    <n v="30.24"/>
    <x v="0"/>
    <s v="Nein"/>
    <s v="A (NF2.1-2.8 / NF4.4-nur Poststellen)"/>
    <x v="0"/>
  </r>
  <r>
    <s v="BM RG"/>
    <x v="9"/>
    <s v="Märkische Str. 2"/>
    <s v="Fachzentrum &amp; KC"/>
    <s v="4. Obergeschoss"/>
    <s v="70.409"/>
    <s v="NF2.1 - Büroräume"/>
    <s v="Büro"/>
    <n v="29.18"/>
    <x v="0"/>
    <s v="Nein"/>
    <s v="A (NF2.1-2.8 / NF4.4-nur Poststellen)"/>
    <x v="0"/>
  </r>
  <r>
    <s v="BM RG"/>
    <x v="9"/>
    <s v="Märkische Str. 2"/>
    <s v="Fachzentrum &amp; KC"/>
    <s v="4. Obergeschoss"/>
    <s v="70.410"/>
    <s v="NF2.1 - Büroräume"/>
    <s v="Büro"/>
    <n v="22.08"/>
    <x v="0"/>
    <s v="Nein"/>
    <s v="A (NF2.1-2.8 / NF4.4-nur Poststellen)"/>
    <x v="0"/>
  </r>
  <r>
    <s v="BM RG"/>
    <x v="9"/>
    <s v="Märkische Str. 2"/>
    <s v="Fachzentrum &amp; KC"/>
    <s v="4. Obergeschoss"/>
    <s v="70.411"/>
    <s v="VF9.2 - Treppen"/>
    <s v="Treppe"/>
    <n v="10.94"/>
    <x v="3"/>
    <s v="Nein"/>
    <s v="B (VF9.1-9.2)"/>
    <x v="0"/>
  </r>
  <r>
    <s v="BM RG"/>
    <x v="9"/>
    <s v="Märkische Str. 2"/>
    <s v="Fachzentrum &amp; KC"/>
    <s v="4. Obergeschoss"/>
    <s v="70.412"/>
    <s v="VF9.1 - Flure, Hallen"/>
    <s v="Flur"/>
    <n v="5.0999999999999996"/>
    <x v="3"/>
    <s v="Nein"/>
    <s v="B (VF9.1-9.2)"/>
    <x v="0"/>
  </r>
  <r>
    <s v="BM RG"/>
    <x v="9"/>
    <s v="Märkische Str. 2"/>
    <s v="Fachzentrum &amp; KC"/>
    <s v="4. Obergeschoss"/>
    <s v="70.413"/>
    <s v="VF9.1 - Flure, Hallen"/>
    <s v="Flur"/>
    <n v="85.46"/>
    <x v="9"/>
    <s v="Nein"/>
    <s v="B (VF9.1-9.2)"/>
    <x v="0"/>
  </r>
  <r>
    <s v="BM RG"/>
    <x v="9"/>
    <s v="Märkische Str. 2"/>
    <s v="Fachzentrum &amp; KC"/>
    <s v="4. Obergeschoss"/>
    <s v="70.414"/>
    <s v="NF7.1 - Sanitärräume"/>
    <s v="WC - H"/>
    <n v="10.18"/>
    <x v="1"/>
    <s v="Nein"/>
    <s v="D (NF7.1-7.2)"/>
    <x v="0"/>
  </r>
  <r>
    <s v="BM RG"/>
    <x v="9"/>
    <s v="Märkische Str. 2"/>
    <s v="Fachzentrum &amp; KC"/>
    <s v="4. Obergeschoss"/>
    <s v="70.415"/>
    <s v="TF8.4 - Elektrische Stromversorgung"/>
    <s v="Zugang Versorgungsschacht"/>
    <n v="0.4"/>
    <x v="0"/>
    <s v="Nein"/>
    <s v="Z (nur Regiearbeiten) - (alle restlichen)"/>
    <x v="1"/>
  </r>
  <r>
    <s v="BM RG"/>
    <x v="9"/>
    <s v="Märkische Str. 2"/>
    <s v="Fachzentrum &amp; KC"/>
    <s v="4. Obergeschoss"/>
    <s v="70.416"/>
    <s v="TF8.9 - Sonstige betriebstechnische Anlagen"/>
    <s v="Versorgungsschacht"/>
    <n v="2.1"/>
    <x v="18"/>
    <s v="Nein"/>
    <s v="Z (nur Regiearbeiten) - (alle restlichen)"/>
    <x v="1"/>
  </r>
  <r>
    <s v="BM RG"/>
    <x v="9"/>
    <s v="Märkische Str. 2"/>
    <s v="Fachzentrum &amp; KC"/>
    <s v="4. Obergeschoss"/>
    <s v="70.417"/>
    <s v="NF3.8 - Küchen"/>
    <s v="Teeküche"/>
    <n v="4.63"/>
    <x v="1"/>
    <s v="Nein"/>
    <s v="C (NF3.8)"/>
    <x v="0"/>
  </r>
  <r>
    <s v="BM RG"/>
    <x v="9"/>
    <s v="Märkische Str. 2"/>
    <s v="Fachzentrum &amp; KC"/>
    <s v="4. Obergeschoss"/>
    <s v="70.418"/>
    <s v="NF7.1 - Sanitärräume"/>
    <s v="WC - D"/>
    <n v="5.37"/>
    <x v="1"/>
    <s v="Nein"/>
    <s v="D (NF7.1-7.2)"/>
    <x v="0"/>
  </r>
  <r>
    <s v="BM RG"/>
    <x v="9"/>
    <s v="Märkische Str. 2"/>
    <s v="Fachzentrum &amp; KC"/>
    <s v="4. Obergeschoss"/>
    <s v="70.419"/>
    <s v="VF9.3 - Schächte für Förderanlagen"/>
    <s v="Aufzugsschacht"/>
    <n v="3.52"/>
    <x v="12"/>
    <s v="Nein"/>
    <s v="Z (nur Regiearbeiten) - (alle restlichen)"/>
    <x v="1"/>
  </r>
  <r>
    <s v="BM RG"/>
    <x v="9"/>
    <s v="Märkische Str. 2"/>
    <s v="Fachzentrum &amp; KC"/>
    <s v="5. Obergeschoss"/>
    <s v="80.001"/>
    <s v="VF9.1 - Flure, Hallen"/>
    <s v="Flur"/>
    <n v="4.33"/>
    <x v="3"/>
    <s v="Nein"/>
    <s v="B (VF9.1-9.2)"/>
    <x v="0"/>
  </r>
  <r>
    <s v="BM RG"/>
    <x v="9"/>
    <s v="Märkische Str. 2"/>
    <s v="Fachzentrum &amp; KC"/>
    <s v="5. Obergeschoss"/>
    <s v="80.002"/>
    <s v="TF8.3 - Raumlufttechnische Anlagen"/>
    <s v="Lüftungstechnik"/>
    <n v="26.68"/>
    <x v="6"/>
    <s v="Nein"/>
    <s v="Z (nur Regiearbeiten) - (alle restlichen)"/>
    <x v="1"/>
  </r>
  <r>
    <s v="BM RG"/>
    <x v="9"/>
    <s v="Märkische Str. 2"/>
    <s v="Fachzentrum &amp; KC"/>
    <s v="5. Obergeschoss"/>
    <s v="80.003"/>
    <s v="TF8.6 - Aufzugs- und Förderanlagen"/>
    <s v="Aufzugsmaschinenraum"/>
    <n v="5.59"/>
    <x v="6"/>
    <s v="Nein"/>
    <s v="Z (nur Regiearbeiten) - (alle restlichen)"/>
    <x v="1"/>
  </r>
  <r>
    <s v="BM RG"/>
    <x v="9"/>
    <s v="Märkische Str. 2"/>
    <s v="Fachzentrum &amp; KC"/>
    <s v="5. Obergeschoss"/>
    <s v="80.004"/>
    <s v="TF8.3 - Raumlufttechnische Anlagen"/>
    <s v="Lüftungstechnik"/>
    <n v="45.03"/>
    <x v="6"/>
    <s v="Nein"/>
    <s v="Z (nur Regiearbeiten) - (alle restlichen)"/>
    <x v="1"/>
  </r>
  <r>
    <s v="BM RG"/>
    <x v="9"/>
    <s v="Märkische Str. 2"/>
    <s v="Fachzentrum &amp; KC"/>
    <s v="5. Obergeschoss"/>
    <s v="80.005"/>
    <s v="NF4.1 - Lagerräume"/>
    <s v="Lager"/>
    <n v="7.34"/>
    <x v="6"/>
    <s v="Nein"/>
    <s v="Z (nur Regiearbeiten) - (alle restlichen)"/>
    <x v="1"/>
  </r>
  <r>
    <s v="BM RG"/>
    <x v="9"/>
    <s v="Märkische Str. 2"/>
    <s v="Fachzentrum &amp; KC"/>
    <s v="5. Obergeschoss"/>
    <s v="80.006"/>
    <s v="NF4.1 - Lagerräume"/>
    <s v="Lager"/>
    <n v="4.99"/>
    <x v="0"/>
    <s v="Nein"/>
    <s v="Z (nur Regiearbeiten) - (alle restlichen)"/>
    <x v="1"/>
  </r>
  <r>
    <s v="BM RG"/>
    <x v="9"/>
    <s v="Märkische Str. 2"/>
    <s v="Fachzentrum &amp; KC"/>
    <s v="5. Obergeschoss"/>
    <s v="80.007"/>
    <s v="NF4.9 - Sonstige Lagerräume"/>
    <s v="Dachboden"/>
    <n v="457.91"/>
    <x v="6"/>
    <s v="Nein"/>
    <s v="Z (nur Regiearbeiten) - (alle restlichen)"/>
    <x v="1"/>
  </r>
  <r>
    <s v="BM RG"/>
    <x v="9"/>
    <s v="Märkische Str. 2"/>
    <s v="Fachzentrum &amp; KC"/>
    <s v="5. Obergeschoss"/>
    <s v="80.008"/>
    <s v="TF8.9 - Sonstige betriebstechnische Anlagen"/>
    <s v="Versorgungsschacht"/>
    <n v="2.17"/>
    <x v="18"/>
    <s v="Nein"/>
    <s v="Z (nur Regiearbeiten) - (alle restlichen)"/>
    <x v="1"/>
  </r>
  <r>
    <s v="BM RG"/>
    <x v="9"/>
    <s v="Märkische Str. 2"/>
    <s v="Fachzentrum &amp; KC"/>
    <s v="5. Obergeschoss"/>
    <s v="80.009"/>
    <s v="TF8.9 - Sonstige betriebstechnische Anlagen"/>
    <s v="Zugang Versorgungsschacht"/>
    <n v="0.33"/>
    <x v="0"/>
    <s v="Nein"/>
    <s v="Z (nur Regiearbeiten) - (alle restlichen)"/>
    <x v="1"/>
  </r>
  <r>
    <s v="BM RG"/>
    <x v="9"/>
    <s v="Märkische Str. 2"/>
    <s v="Fachzentrum &amp; KC"/>
    <s v="5. Obergeschoss"/>
    <s v="80.010"/>
    <s v="VF9.3 - Schächte für Förderanlagen"/>
    <s v="Aufzugsschacht"/>
    <n v="3.99"/>
    <x v="12"/>
    <s v="Nein"/>
    <s v="Z (nur Regiearbeiten) - (alle restlichen)"/>
    <x v="1"/>
  </r>
  <r>
    <s v="BM RG"/>
    <x v="9"/>
    <s v="Märkische Str. 2"/>
    <s v="Fachzentrum &amp; KC"/>
    <s v="5. Obergeschoss"/>
    <s v="80.011"/>
    <s v="VF9.2 - Treppen"/>
    <s v="Treppe"/>
    <n v="9.92"/>
    <x v="3"/>
    <s v="Nein"/>
    <s v="B (VF9.1-9.2)"/>
    <x v="0"/>
  </r>
  <r>
    <s v="BM RG"/>
    <x v="10"/>
    <s v="Hammerstr. 9-11"/>
    <s v="Kundencenter der Zukunft"/>
    <s v="1. Untergeschoss"/>
    <s v="20.001"/>
    <s v="NF4.2 - Archive, Sammlungsräume"/>
    <s v="Archiv"/>
    <n v="50.56"/>
    <x v="6"/>
    <s v="Nein"/>
    <s v="Z (nur Regiearbeiten) - (alle restlichen)"/>
    <x v="1"/>
  </r>
  <r>
    <s v="BM RG"/>
    <x v="10"/>
    <s v="Hammerstr. 9-11"/>
    <s v="Kundencenter der Zukunft"/>
    <s v="1. Obergeschoss"/>
    <s v="40.001"/>
    <s v="VF9.1 - Flure, Hallen"/>
    <s v="Empfang Kundencenter"/>
    <n v="81.73"/>
    <x v="4"/>
    <s v="Nein"/>
    <s v="B (VF9.1-9.2)"/>
    <x v="0"/>
  </r>
  <r>
    <s v="BM RG"/>
    <x v="10"/>
    <s v="Hammerstr. 9-11"/>
    <s v="Kundencenter der Zukunft"/>
    <s v="1. Obergeschoss"/>
    <s v="40.002"/>
    <s v="NF2.1 - Büroräume"/>
    <s v="Büro (Beratung)"/>
    <n v="12.95"/>
    <x v="0"/>
    <s v="Nein"/>
    <s v="A (NF2.1-2.8 / NF4.4-nur Poststellen)"/>
    <x v="0"/>
  </r>
  <r>
    <s v="BM RG"/>
    <x v="10"/>
    <s v="Hammerstr. 9-11"/>
    <s v="Kundencenter der Zukunft"/>
    <s v="1. Obergeschoss"/>
    <s v="40.003"/>
    <s v="NF2.1 - Büroräume"/>
    <s v="Büro (Beratung)"/>
    <n v="12.94"/>
    <x v="0"/>
    <s v="Nein"/>
    <s v="A (NF2.1-2.8 / NF4.4-nur Poststellen)"/>
    <x v="0"/>
  </r>
  <r>
    <s v="BM RG"/>
    <x v="10"/>
    <s v="Hammerstr. 9-11"/>
    <s v="Kundencenter der Zukunft"/>
    <s v="1. Obergeschoss"/>
    <s v="40.004"/>
    <s v="NF2.1 - Büroräume"/>
    <s v="Büro (Beratung)"/>
    <n v="17.93"/>
    <x v="0"/>
    <s v="Nein"/>
    <s v="A (NF2.1-2.8 / NF4.4-nur Poststellen)"/>
    <x v="0"/>
  </r>
  <r>
    <s v="BM RG"/>
    <x v="10"/>
    <s v="Hammerstr. 9-11"/>
    <s v="Kundencenter der Zukunft"/>
    <s v="1. Obergeschoss"/>
    <s v="40.005"/>
    <s v="NF4.1 - Lagerräume"/>
    <s v="Lager"/>
    <n v="2.86"/>
    <x v="6"/>
    <s v="Nein"/>
    <s v="Z (nur Regiearbeiten) - (alle restlichen)"/>
    <x v="1"/>
  </r>
  <r>
    <s v="BM RG"/>
    <x v="10"/>
    <s v="Hammerstr. 9-11"/>
    <s v="Kundencenter der Zukunft"/>
    <s v="1. Obergeschoss"/>
    <s v="40.006"/>
    <s v="NF2.2 - Großraumbüros"/>
    <s v="Großraumbüro"/>
    <n v="146.08000000000001"/>
    <x v="0"/>
    <s v="Nein"/>
    <s v="A (NF2.1-2.8 / NF4.4-nur Poststellen)"/>
    <x v="0"/>
  </r>
  <r>
    <s v="BM RG"/>
    <x v="10"/>
    <s v="Hammerstr. 9-11"/>
    <s v="Kundencenter der Zukunft"/>
    <s v="1. Obergeschoss"/>
    <s v="40.007"/>
    <s v="NF3.8 - Küchen"/>
    <s v="Teeküche/Aufenhalt"/>
    <n v="36.22"/>
    <x v="4"/>
    <s v="Nein"/>
    <s v="C (NF3.8)"/>
    <x v="0"/>
  </r>
  <r>
    <s v="BM RG"/>
    <x v="10"/>
    <s v="Hammerstr. 9-11"/>
    <s v="Kundencenter der Zukunft"/>
    <s v="1. Obergeschoss"/>
    <s v="40.008"/>
    <s v="NF7.1 - Sanitärräume"/>
    <s v="WC Vorraum"/>
    <n v="12.48"/>
    <x v="1"/>
    <s v="Nein"/>
    <s v="D (NF7.1-7.2)"/>
    <x v="0"/>
  </r>
  <r>
    <s v="BM RG"/>
    <x v="10"/>
    <s v="Hammerstr. 9-11"/>
    <s v="Kundencenter der Zukunft"/>
    <s v="1. Obergeschoss"/>
    <s v="40.009"/>
    <s v="NF7.1 - Sanitärräume"/>
    <s v="WC-D"/>
    <n v="8.81"/>
    <x v="1"/>
    <s v="Nein"/>
    <s v="D (NF7.1-7.2)"/>
    <x v="0"/>
  </r>
  <r>
    <s v="BM RG"/>
    <x v="10"/>
    <s v="Hammerstr. 9-11"/>
    <s v="Kundencenter der Zukunft"/>
    <s v="1. Obergeschoss"/>
    <s v="40.010"/>
    <s v="NF7.1 - Sanitärräume"/>
    <s v="WC-H"/>
    <n v="8.31"/>
    <x v="1"/>
    <s v="Nein"/>
    <s v="D (NF7.1-7.2)"/>
    <x v="0"/>
  </r>
  <r>
    <s v="BM RG"/>
    <x v="10"/>
    <s v="Hammerstr. 9-11"/>
    <s v="Kundencenter der Zukunft"/>
    <s v="1. Obergeschoss"/>
    <s v="40.011"/>
    <s v="TF8.5 - Fernmeldetechnik"/>
    <s v="Server/Technik"/>
    <n v="13.63"/>
    <x v="6"/>
    <s v="Nein"/>
    <s v="Z (nur Regiearbeiten) - (alle restlichen)"/>
    <x v="1"/>
  </r>
  <r>
    <s v="BM RG"/>
    <x v="10"/>
    <s v="Hammerstr. 9-11"/>
    <s v="Kundencenter der Zukunft"/>
    <s v="1. Obergeschoss"/>
    <s v="40.012"/>
    <s v="NF2.1 - Büroräume"/>
    <s v="Besprechung"/>
    <n v="11.77"/>
    <x v="0"/>
    <s v="Nein"/>
    <s v="A (NF2.1-2.8 / NF4.4-nur Poststellen)"/>
    <x v="0"/>
  </r>
  <r>
    <s v="BM RG"/>
    <x v="10"/>
    <s v="Hammerstr. 9-11"/>
    <s v="Kundencenter der Zukunft"/>
    <s v="1. Obergeschoss"/>
    <s v="40.013"/>
    <s v="NF2.1 - Büroräume"/>
    <s v="Büro (Beratung)"/>
    <n v="10.62"/>
    <x v="0"/>
    <s v="Nein"/>
    <s v="A (NF2.1-2.8 / NF4.4-nur Poststellen)"/>
    <x v="0"/>
  </r>
  <r>
    <s v="BM RG"/>
    <x v="10"/>
    <s v="Hammerstr. 9-11"/>
    <s v="Kundencenter der Zukunft"/>
    <s v="1. Obergeschoss"/>
    <s v="40.014"/>
    <s v="NF2.1 - Büroräume"/>
    <s v="Büro (Beratung)"/>
    <n v="11.25"/>
    <x v="0"/>
    <s v="Nein"/>
    <s v="A (NF2.1-2.8 / NF4.4-nur Poststellen)"/>
    <x v="0"/>
  </r>
  <r>
    <s v="BM RG"/>
    <x v="10"/>
    <s v="Hammerstr. 9-11"/>
    <s v="Kundencenter der Zukunft"/>
    <s v="1. Obergeschoss"/>
    <s v="40.015"/>
    <s v="NF2.1 - Büroräume"/>
    <s v="Büro (Beratung)"/>
    <n v="10.35"/>
    <x v="0"/>
    <s v="Nein"/>
    <s v="A (NF2.1-2.8 / NF4.4-nur Poststellen)"/>
    <x v="0"/>
  </r>
  <r>
    <s v="BM RG"/>
    <x v="10"/>
    <s v="Hammerstr. 9-11"/>
    <s v="Kundencenter der Zukunft"/>
    <s v="1. Obergeschoss"/>
    <s v="40.016"/>
    <s v="NF1.4 - Warteräume"/>
    <s v="Wartebereich"/>
    <n v="25.72"/>
    <x v="0"/>
    <s v="Nein"/>
    <s v="E (NF1.2-1.4)"/>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06C7FF-675D-4960-A531-DCCC07656B60}" name="PivotTable7" cacheId="1" applyNumberFormats="0" applyBorderFormats="0" applyFontFormats="0" applyPatternFormats="0" applyAlignmentFormats="0" applyWidthHeightFormats="1" dataCaption="Werte" updatedVersion="8" minRefreshableVersion="3" useAutoFormatting="1" itemPrintTitles="1" createdVersion="8" indent="0" outline="1" outlineData="1" multipleFieldFilters="0">
  <location ref="A3:C83" firstHeaderRow="1" firstDataRow="2" firstDataCol="1"/>
  <pivotFields count="13">
    <pivotField showAll="0"/>
    <pivotField axis="axisRow" showAll="0">
      <items count="12">
        <item x="0"/>
        <item x="1"/>
        <item x="2"/>
        <item x="3"/>
        <item x="4"/>
        <item x="5"/>
        <item x="6"/>
        <item x="7"/>
        <item x="8"/>
        <item x="9"/>
        <item x="10"/>
        <item t="default"/>
      </items>
    </pivotField>
    <pivotField showAll="0"/>
    <pivotField showAll="0"/>
    <pivotField showAll="0"/>
    <pivotField showAll="0"/>
    <pivotField showAll="0"/>
    <pivotField showAll="0"/>
    <pivotField dataField="1" numFmtId="4" showAll="0"/>
    <pivotField axis="axisRow" showAll="0">
      <items count="25">
        <item x="12"/>
        <item x="5"/>
        <item x="6"/>
        <item x="17"/>
        <item x="23"/>
        <item x="8"/>
        <item x="22"/>
        <item x="1"/>
        <item x="18"/>
        <item x="4"/>
        <item x="15"/>
        <item x="2"/>
        <item x="20"/>
        <item x="14"/>
        <item x="21"/>
        <item x="7"/>
        <item x="3"/>
        <item x="16"/>
        <item x="10"/>
        <item x="0"/>
        <item x="19"/>
        <item x="11"/>
        <item x="13"/>
        <item x="9"/>
        <item t="default"/>
      </items>
    </pivotField>
    <pivotField showAll="0"/>
    <pivotField showAll="0"/>
    <pivotField axis="axisCol" showAll="0">
      <items count="3">
        <item x="0"/>
        <item h="1" x="1"/>
        <item t="default"/>
      </items>
    </pivotField>
  </pivotFields>
  <rowFields count="2">
    <field x="1"/>
    <field x="9"/>
  </rowFields>
  <rowItems count="79">
    <i>
      <x/>
    </i>
    <i r="1">
      <x v="1"/>
    </i>
    <i r="1">
      <x v="7"/>
    </i>
    <i r="1">
      <x v="9"/>
    </i>
    <i r="1">
      <x v="19"/>
    </i>
    <i>
      <x v="1"/>
    </i>
    <i r="1">
      <x v="7"/>
    </i>
    <i r="1">
      <x v="16"/>
    </i>
    <i r="1">
      <x v="19"/>
    </i>
    <i>
      <x v="2"/>
    </i>
    <i r="1">
      <x v="2"/>
    </i>
    <i r="1">
      <x v="11"/>
    </i>
    <i r="1">
      <x v="19"/>
    </i>
    <i>
      <x v="3"/>
    </i>
    <i r="1">
      <x v="2"/>
    </i>
    <i r="1">
      <x v="7"/>
    </i>
    <i r="1">
      <x v="9"/>
    </i>
    <i r="1">
      <x v="11"/>
    </i>
    <i r="1">
      <x v="16"/>
    </i>
    <i r="1">
      <x v="18"/>
    </i>
    <i r="1">
      <x v="19"/>
    </i>
    <i r="1">
      <x v="21"/>
    </i>
    <i r="1">
      <x v="23"/>
    </i>
    <i>
      <x v="4"/>
    </i>
    <i r="1">
      <x v="7"/>
    </i>
    <i r="1">
      <x v="9"/>
    </i>
    <i r="1">
      <x v="10"/>
    </i>
    <i r="1">
      <x v="11"/>
    </i>
    <i r="1">
      <x v="16"/>
    </i>
    <i r="1">
      <x v="18"/>
    </i>
    <i r="1">
      <x v="19"/>
    </i>
    <i>
      <x v="5"/>
    </i>
    <i r="1">
      <x v="2"/>
    </i>
    <i r="1">
      <x v="7"/>
    </i>
    <i r="1">
      <x v="8"/>
    </i>
    <i r="1">
      <x v="9"/>
    </i>
    <i r="1">
      <x v="10"/>
    </i>
    <i r="1">
      <x v="11"/>
    </i>
    <i r="1">
      <x v="16"/>
    </i>
    <i r="1">
      <x v="19"/>
    </i>
    <i r="1">
      <x v="23"/>
    </i>
    <i>
      <x v="6"/>
    </i>
    <i r="1">
      <x v="7"/>
    </i>
    <i r="1">
      <x v="11"/>
    </i>
    <i r="1">
      <x v="16"/>
    </i>
    <i r="1">
      <x v="19"/>
    </i>
    <i r="1">
      <x v="20"/>
    </i>
    <i>
      <x v="7"/>
    </i>
    <i r="1">
      <x v="3"/>
    </i>
    <i r="1">
      <x v="7"/>
    </i>
    <i r="1">
      <x v="9"/>
    </i>
    <i r="1">
      <x v="11"/>
    </i>
    <i r="1">
      <x v="19"/>
    </i>
    <i>
      <x v="8"/>
    </i>
    <i r="1">
      <x v="2"/>
    </i>
    <i r="1">
      <x v="6"/>
    </i>
    <i r="1">
      <x v="7"/>
    </i>
    <i r="1">
      <x v="8"/>
    </i>
    <i r="1">
      <x v="9"/>
    </i>
    <i r="1">
      <x v="10"/>
    </i>
    <i r="1">
      <x v="11"/>
    </i>
    <i r="1">
      <x v="14"/>
    </i>
    <i r="1">
      <x v="16"/>
    </i>
    <i r="1">
      <x v="18"/>
    </i>
    <i r="1">
      <x v="19"/>
    </i>
    <i r="1">
      <x v="20"/>
    </i>
    <i r="1">
      <x v="23"/>
    </i>
    <i>
      <x v="9"/>
    </i>
    <i r="1">
      <x v="7"/>
    </i>
    <i r="1">
      <x v="10"/>
    </i>
    <i r="1">
      <x v="11"/>
    </i>
    <i r="1">
      <x v="16"/>
    </i>
    <i r="1">
      <x v="19"/>
    </i>
    <i r="1">
      <x v="23"/>
    </i>
    <i>
      <x v="10"/>
    </i>
    <i r="1">
      <x v="7"/>
    </i>
    <i r="1">
      <x v="9"/>
    </i>
    <i r="1">
      <x v="19"/>
    </i>
    <i t="grand">
      <x/>
    </i>
  </rowItems>
  <colFields count="1">
    <field x="12"/>
  </colFields>
  <colItems count="2">
    <i>
      <x/>
    </i>
    <i t="grand">
      <x/>
    </i>
  </colItems>
  <dataFields count="1">
    <dataField name="Summe von Nettofläche [m²]" fld="8" baseField="1"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B6EE558-6C56-4853-8282-A2E04766A845}" name="Tabelle14" displayName="Tabelle14" ref="A3:H14" totalsRowShown="0" headerRowDxfId="18" dataDxfId="17">
  <autoFilter ref="A3:H14" xr:uid="{00000000-0009-0000-0100-000001000000}"/>
  <tableColumns count="8">
    <tableColumn id="1" xr3:uid="{DF59C389-E5D6-4AD5-83E2-0103BA323EE6}" name="BM" dataDxfId="16"/>
    <tableColumn id="2" xr3:uid="{CCB30DDB-872D-434E-A6BE-2005B09FDCE5}" name="Standort" dataDxfId="15"/>
    <tableColumn id="3" xr3:uid="{038B7B8C-C5C1-4CD0-9AE4-B7336DB121DF}" name="Räume" dataDxfId="14"/>
    <tableColumn id="4" xr3:uid="{28B636FE-B406-4D80-A6EC-0A820F3417F2}" name="Fläche" dataDxfId="13"/>
    <tableColumn id="5" xr3:uid="{283E765B-CA2B-493F-8DF8-ABED050FD77F}" name="Räume2" dataDxfId="12"/>
    <tableColumn id="6" xr3:uid="{2E2B620B-E94F-43E6-A4CC-B2A98DAC9CC4}" name="Fläche2" dataDxfId="11"/>
    <tableColumn id="7" xr3:uid="{B288761E-E7A9-4207-9880-856653CAD357}" name="Gesamt: Räume" dataDxfId="10">
      <calculatedColumnFormula>Tabelle14[[#This Row],[Räume]]+Tabelle14[[#This Row],[Räume2]]</calculatedColumnFormula>
    </tableColumn>
    <tableColumn id="8" xr3:uid="{67C85DA0-66E5-4AB0-B060-8DDA2B5BE3A6}" name="Gesamt: Fläche" dataDxfId="9">
      <calculatedColumnFormula>Tabelle14[[#This Row],[Fläche]]+Tabelle14[[#This Row],[Fläche2]]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F1B95E-C55A-4D3C-A91F-9354643A3948}" name="Tabelle3" displayName="Tabelle3" ref="A1:F3" totalsRowShown="0" headerRowDxfId="8" dataDxfId="7" tableBorderDxfId="6">
  <autoFilter ref="A1:F3" xr:uid="{00000000-0009-0000-0100-000003000000}"/>
  <sortState xmlns:xlrd2="http://schemas.microsoft.com/office/spreadsheetml/2017/richdata2" ref="A2:F4">
    <sortCondition ref="A2:A4"/>
    <sortCondition ref="D2:D4"/>
  </sortState>
  <tableColumns count="6">
    <tableColumn id="1" xr3:uid="{B1B2A955-EF5A-406B-BB20-68DAD54149EB}" name="Standort" dataDxfId="5"/>
    <tableColumn id="2" xr3:uid="{752FA530-6D07-48C7-99B3-5BDBE62B0730}" name="Objekt" dataDxfId="4"/>
    <tableColumn id="3" xr3:uid="{F60A41A4-03D2-4C47-BD70-9A2C4AF6682D}" name="Besonderheit" dataDxfId="3"/>
    <tableColumn id="4" xr3:uid="{80429EFB-805A-449F-AF6D-60A3DE075423}" name="Turnus" dataDxfId="2"/>
    <tableColumn id="5" xr3:uid="{35AB7E0B-35DD-4641-910D-BCA128E988F1}" name="Beschreibung" dataDxfId="1"/>
    <tableColumn id="6" xr3:uid="{F5EE8E83-988E-488C-8910-2DA478D40014}" name="Bemerkung"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
  <sheetViews>
    <sheetView zoomScaleNormal="100" workbookViewId="0">
      <selection activeCell="B1" sqref="B1"/>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161</v>
      </c>
      <c r="C2" s="5"/>
    </row>
    <row r="3" spans="1:10" ht="50.25" customHeight="1" x14ac:dyDescent="0.2">
      <c r="B3" s="6" t="s">
        <v>0</v>
      </c>
      <c r="C3" s="7"/>
    </row>
    <row r="4" spans="1:10" ht="50.25" customHeight="1" x14ac:dyDescent="0.2">
      <c r="B4" s="6" t="s">
        <v>2</v>
      </c>
      <c r="C4" s="7"/>
    </row>
    <row r="5" spans="1:10" ht="21.75" customHeight="1" x14ac:dyDescent="0.2">
      <c r="A5" s="7"/>
      <c r="B5" s="4" t="s">
        <v>144</v>
      </c>
    </row>
    <row r="6" spans="1:10" ht="23.25" customHeight="1" x14ac:dyDescent="0.2">
      <c r="B6" s="4" t="s">
        <v>145</v>
      </c>
    </row>
    <row r="7" spans="1:10" ht="40.5" customHeight="1" x14ac:dyDescent="0.2">
      <c r="B7" s="4" t="s">
        <v>1</v>
      </c>
      <c r="C7" s="5"/>
    </row>
    <row r="8" spans="1:10" x14ac:dyDescent="0.2">
      <c r="B8" s="8" t="s">
        <v>216</v>
      </c>
    </row>
    <row r="10" spans="1:10" ht="20.25" x14ac:dyDescent="0.2">
      <c r="B10" s="9"/>
      <c r="C10" s="10"/>
      <c r="D10" s="10"/>
      <c r="E10" s="10"/>
      <c r="F10" s="10"/>
      <c r="G10" s="10"/>
      <c r="H10" s="10"/>
      <c r="I10" s="10"/>
      <c r="J10" s="10"/>
    </row>
    <row r="11" spans="1:10" x14ac:dyDescent="0.2">
      <c r="B11" s="11"/>
      <c r="C11" s="12"/>
      <c r="D11" s="12"/>
      <c r="E11" s="12"/>
      <c r="F11" s="12"/>
      <c r="G11" s="12"/>
      <c r="H11" s="12"/>
      <c r="I11" s="12"/>
      <c r="J11" s="12"/>
    </row>
    <row r="58" spans="1:3" ht="15" x14ac:dyDescent="0.25">
      <c r="A58" s="13"/>
      <c r="B58" s="14"/>
      <c r="C58" s="15"/>
    </row>
    <row r="59" spans="1:3" ht="14.25" x14ac:dyDescent="0.2">
      <c r="A59" s="16"/>
      <c r="B59" s="16"/>
      <c r="C59" s="16"/>
    </row>
    <row r="60" spans="1:3" ht="14.25" x14ac:dyDescent="0.2">
      <c r="A60" s="16"/>
      <c r="B60" s="16"/>
      <c r="C60" s="16"/>
    </row>
    <row r="61" spans="1:3" ht="14.25" x14ac:dyDescent="0.2">
      <c r="A61" s="16"/>
      <c r="B61" s="16"/>
      <c r="C61" s="16"/>
    </row>
    <row r="62" spans="1:3" ht="14.25" x14ac:dyDescent="0.2">
      <c r="A62" s="16"/>
      <c r="B62" s="16"/>
      <c r="C62" s="16"/>
    </row>
    <row r="63" spans="1:3" ht="14.25" x14ac:dyDescent="0.2">
      <c r="A63" s="17"/>
      <c r="B63" s="17"/>
      <c r="C63" s="17"/>
    </row>
    <row r="64" spans="1:3" ht="14.25" x14ac:dyDescent="0.2">
      <c r="A64" s="13"/>
      <c r="B64" s="15"/>
      <c r="C64" s="15"/>
    </row>
    <row r="65" spans="1:3" ht="14.25" x14ac:dyDescent="0.2">
      <c r="A65" s="13"/>
      <c r="B65" s="15"/>
      <c r="C65" s="15"/>
    </row>
    <row r="66" spans="1:3" ht="14.25" x14ac:dyDescent="0.2">
      <c r="A66" s="13"/>
      <c r="B66" s="15"/>
      <c r="C66" s="15"/>
    </row>
    <row r="67" spans="1:3" ht="14.25" x14ac:dyDescent="0.2">
      <c r="A67" s="13"/>
      <c r="B67" s="15"/>
      <c r="C67" s="15"/>
    </row>
    <row r="68" spans="1:3" ht="14.25" x14ac:dyDescent="0.2">
      <c r="A68" s="13"/>
      <c r="B68" s="15"/>
      <c r="C68" s="15"/>
    </row>
    <row r="69" spans="1:3" ht="14.25" x14ac:dyDescent="0.2">
      <c r="A69" s="13"/>
      <c r="B69" s="15"/>
      <c r="C69" s="15"/>
    </row>
    <row r="70" spans="1:3" ht="14.25" x14ac:dyDescent="0.2">
      <c r="A70" s="13"/>
      <c r="B70" s="15"/>
      <c r="C70" s="15"/>
    </row>
    <row r="71" spans="1:3" ht="14.25" x14ac:dyDescent="0.2">
      <c r="A71" s="13"/>
      <c r="B71" s="15"/>
      <c r="C71" s="15"/>
    </row>
    <row r="72" spans="1:3" ht="14.25" x14ac:dyDescent="0.2">
      <c r="A72" s="13"/>
      <c r="B72" s="15"/>
      <c r="C72" s="15"/>
    </row>
    <row r="73" spans="1:3" ht="14.25" x14ac:dyDescent="0.2">
      <c r="A73" s="13"/>
      <c r="B73" s="15"/>
      <c r="C73" s="15"/>
    </row>
    <row r="74" spans="1:3" ht="14.25" x14ac:dyDescent="0.2">
      <c r="A74" s="13"/>
      <c r="B74" s="15"/>
      <c r="C74" s="15"/>
    </row>
    <row r="75" spans="1:3" ht="14.25" x14ac:dyDescent="0.2">
      <c r="A75" s="13"/>
      <c r="B75" s="15"/>
      <c r="C75" s="15"/>
    </row>
    <row r="76" spans="1:3" ht="14.25" x14ac:dyDescent="0.2">
      <c r="A76" s="13"/>
      <c r="B76" s="15"/>
      <c r="C76" s="15"/>
    </row>
    <row r="77" spans="1:3" ht="14.25" x14ac:dyDescent="0.2">
      <c r="A77" s="13"/>
      <c r="B77" s="15"/>
      <c r="C77" s="15"/>
    </row>
    <row r="78" spans="1:3" ht="14.25" x14ac:dyDescent="0.2">
      <c r="A78" s="13"/>
      <c r="B78" s="15"/>
      <c r="C78" s="15"/>
    </row>
    <row r="79" spans="1:3" ht="14.25" x14ac:dyDescent="0.2">
      <c r="A79" s="13"/>
      <c r="B79" s="15"/>
      <c r="C79" s="15"/>
    </row>
    <row r="80" spans="1:3" ht="14.25" x14ac:dyDescent="0.2">
      <c r="A80" s="13"/>
      <c r="B80" s="15"/>
      <c r="C80" s="15"/>
    </row>
    <row r="81" spans="1:3" ht="14.25" x14ac:dyDescent="0.2">
      <c r="A81" s="13"/>
      <c r="B81" s="15"/>
      <c r="C81" s="15"/>
    </row>
    <row r="82" spans="1:3" ht="14.25" x14ac:dyDescent="0.2">
      <c r="A82" s="13"/>
      <c r="B82" s="15"/>
      <c r="C82" s="15"/>
    </row>
    <row r="83" spans="1:3" ht="14.25" x14ac:dyDescent="0.2">
      <c r="A83" s="13"/>
      <c r="B83" s="15"/>
      <c r="C83" s="15"/>
    </row>
    <row r="84" spans="1:3" ht="14.25" x14ac:dyDescent="0.2">
      <c r="A84" s="13"/>
      <c r="B84" s="15"/>
      <c r="C84" s="15"/>
    </row>
    <row r="85" spans="1:3" ht="14.25" x14ac:dyDescent="0.2">
      <c r="A85" s="13"/>
      <c r="B85" s="15"/>
      <c r="C85" s="15"/>
    </row>
    <row r="86" spans="1:3" ht="14.25" x14ac:dyDescent="0.2">
      <c r="A86" s="13"/>
      <c r="B86" s="15"/>
      <c r="C86" s="15"/>
    </row>
    <row r="87" spans="1:3" ht="14.25" x14ac:dyDescent="0.2">
      <c r="A87" s="13"/>
      <c r="B87" s="15"/>
      <c r="C87" s="15"/>
    </row>
    <row r="88" spans="1:3" ht="14.25" x14ac:dyDescent="0.2">
      <c r="A88" s="13"/>
      <c r="B88" s="15"/>
      <c r="C88" s="15"/>
    </row>
    <row r="89" spans="1:3" ht="14.25" x14ac:dyDescent="0.2">
      <c r="A89" s="13"/>
      <c r="B89" s="15"/>
      <c r="C89" s="15"/>
    </row>
    <row r="90" spans="1:3" ht="14.25" x14ac:dyDescent="0.2">
      <c r="A90" s="13"/>
      <c r="B90" s="15"/>
      <c r="C90" s="15"/>
    </row>
    <row r="91" spans="1:3" ht="14.25" x14ac:dyDescent="0.2">
      <c r="A91" s="13"/>
      <c r="B91" s="15"/>
      <c r="C91" s="15"/>
    </row>
    <row r="92" spans="1:3" ht="14.25" x14ac:dyDescent="0.2">
      <c r="A92" s="13"/>
      <c r="B92" s="15"/>
      <c r="C92" s="15"/>
    </row>
    <row r="93" spans="1:3" ht="14.25" x14ac:dyDescent="0.2">
      <c r="A93" s="13"/>
      <c r="B93" s="15"/>
      <c r="C93" s="15"/>
    </row>
    <row r="94" spans="1:3" ht="14.25" x14ac:dyDescent="0.2">
      <c r="A94" s="13"/>
      <c r="B94" s="15"/>
      <c r="C94" s="15"/>
    </row>
    <row r="95" spans="1:3" ht="14.25" x14ac:dyDescent="0.2">
      <c r="A95" s="13"/>
      <c r="B95" s="15"/>
      <c r="C95" s="15"/>
    </row>
    <row r="96" spans="1:3" ht="14.25" x14ac:dyDescent="0.2">
      <c r="A96" s="13"/>
      <c r="B96" s="15"/>
      <c r="C96" s="15"/>
    </row>
    <row r="97" spans="1:3" ht="14.25" x14ac:dyDescent="0.2">
      <c r="A97" s="13"/>
      <c r="B97" s="15"/>
      <c r="C97" s="15"/>
    </row>
    <row r="98" spans="1:3" ht="14.25" x14ac:dyDescent="0.2">
      <c r="A98" s="13"/>
      <c r="B98" s="15"/>
      <c r="C98" s="15"/>
    </row>
    <row r="99" spans="1:3" ht="14.25" x14ac:dyDescent="0.2">
      <c r="A99" s="13"/>
      <c r="B99" s="15"/>
      <c r="C99" s="15"/>
    </row>
    <row r="100" spans="1:3" ht="14.25" x14ac:dyDescent="0.2">
      <c r="A100" s="13"/>
      <c r="B100" s="15"/>
      <c r="C100" s="15"/>
    </row>
    <row r="101" spans="1:3" ht="14.25" x14ac:dyDescent="0.2">
      <c r="A101" s="13"/>
      <c r="B101" s="15"/>
      <c r="C101" s="15"/>
    </row>
    <row r="102" spans="1:3" ht="14.25" x14ac:dyDescent="0.2">
      <c r="A102" s="13"/>
      <c r="B102" s="15"/>
      <c r="C102" s="15"/>
    </row>
    <row r="103" spans="1:3" ht="14.25" x14ac:dyDescent="0.2">
      <c r="A103" s="13"/>
      <c r="B103" s="15"/>
      <c r="C103" s="15"/>
    </row>
    <row r="104" spans="1:3" ht="14.25" x14ac:dyDescent="0.2">
      <c r="A104" s="13"/>
      <c r="B104" s="15"/>
      <c r="C104" s="15"/>
    </row>
    <row r="105" spans="1:3" ht="14.25" x14ac:dyDescent="0.2">
      <c r="A105" s="13"/>
      <c r="B105" s="15"/>
      <c r="C105" s="15"/>
    </row>
    <row r="106" spans="1:3" ht="14.25" x14ac:dyDescent="0.2">
      <c r="A106" s="13"/>
      <c r="B106" s="15"/>
      <c r="C106" s="15"/>
    </row>
    <row r="107" spans="1:3" ht="14.25" x14ac:dyDescent="0.2">
      <c r="A107" s="13"/>
      <c r="B107" s="15"/>
      <c r="C107" s="15"/>
    </row>
    <row r="108" spans="1:3" ht="14.25" x14ac:dyDescent="0.2">
      <c r="A108" s="13"/>
      <c r="B108" s="15"/>
      <c r="C108" s="15"/>
    </row>
    <row r="109" spans="1:3" ht="14.25" x14ac:dyDescent="0.2">
      <c r="A109" s="13"/>
      <c r="B109" s="15"/>
      <c r="C109" s="15"/>
    </row>
    <row r="110" spans="1:3" ht="14.25" x14ac:dyDescent="0.2">
      <c r="A110" s="13"/>
      <c r="B110" s="15"/>
      <c r="C110" s="15"/>
    </row>
    <row r="111" spans="1:3" ht="14.25" x14ac:dyDescent="0.2">
      <c r="A111" s="13"/>
      <c r="B111" s="15"/>
      <c r="C111" s="15"/>
    </row>
  </sheetData>
  <sheetProtection algorithmName="SHA-512" hashValue="884oInGsNkiYvkTQrdb8ZkslbjUG/MUN2ZAFPSXeDA7n+97mRtaiA82POTRT6f9OOjD/5QqhId1ESCIuaLxL9Q==" saltValue="8OW3iLEXQsK5eFRm+l1AEw==" spinCount="100000" sheet="1" objects="1" scenario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 xml:space="preserve">&amp;LAnlage 03: Preisblatt 
zur Ausschreibung „Unterhalts- und Glasreinigung“ für die AOK </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977FC-F752-4660-B0DD-9816387F990F}">
  <sheetPr>
    <pageSetUpPr fitToPage="1"/>
  </sheetPr>
  <dimension ref="A1:H15"/>
  <sheetViews>
    <sheetView zoomScaleNormal="100" workbookViewId="0">
      <selection activeCell="H15" sqref="H15"/>
    </sheetView>
  </sheetViews>
  <sheetFormatPr baseColWidth="10" defaultRowHeight="15" x14ac:dyDescent="0.25"/>
  <cols>
    <col min="1" max="1" width="8.85546875" bestFit="1" customWidth="1"/>
    <col min="2" max="2" width="36.7109375" bestFit="1" customWidth="1"/>
    <col min="3" max="3" width="9.42578125" bestFit="1" customWidth="1"/>
    <col min="4" max="4" width="9.85546875" bestFit="1" customWidth="1"/>
    <col min="5" max="5" width="10.42578125" bestFit="1" customWidth="1"/>
    <col min="6" max="6" width="10" bestFit="1" customWidth="1"/>
    <col min="7" max="7" width="17.28515625" bestFit="1" customWidth="1"/>
    <col min="8" max="8" width="16.85546875" bestFit="1" customWidth="1"/>
  </cols>
  <sheetData>
    <row r="1" spans="1:8" x14ac:dyDescent="0.25">
      <c r="A1" s="130" t="s">
        <v>79</v>
      </c>
      <c r="B1" s="131"/>
      <c r="C1" s="132" t="s">
        <v>199</v>
      </c>
      <c r="D1" s="133"/>
      <c r="E1" s="132" t="s">
        <v>54</v>
      </c>
      <c r="F1" s="133"/>
      <c r="G1" s="130" t="s">
        <v>200</v>
      </c>
      <c r="H1" s="131"/>
    </row>
    <row r="2" spans="1:8" ht="0.95" customHeight="1" x14ac:dyDescent="0.25">
      <c r="A2" s="79"/>
      <c r="B2" s="80"/>
      <c r="C2" s="81"/>
      <c r="D2" s="82"/>
      <c r="E2" s="81"/>
      <c r="F2" s="82"/>
      <c r="G2" s="83"/>
      <c r="H2" s="84"/>
    </row>
    <row r="3" spans="1:8" x14ac:dyDescent="0.25">
      <c r="A3" s="79" t="s">
        <v>201</v>
      </c>
      <c r="B3" s="85" t="s">
        <v>47</v>
      </c>
      <c r="C3" s="86" t="s">
        <v>35</v>
      </c>
      <c r="D3" s="80" t="s">
        <v>36</v>
      </c>
      <c r="E3" s="86" t="s">
        <v>202</v>
      </c>
      <c r="F3" s="80" t="s">
        <v>203</v>
      </c>
      <c r="G3" s="86" t="s">
        <v>204</v>
      </c>
      <c r="H3" s="80" t="s">
        <v>205</v>
      </c>
    </row>
    <row r="4" spans="1:8" x14ac:dyDescent="0.25">
      <c r="A4" s="87" t="s">
        <v>164</v>
      </c>
      <c r="B4" s="88" t="s">
        <v>156</v>
      </c>
      <c r="C4" s="89">
        <v>22</v>
      </c>
      <c r="D4" s="90">
        <v>342</v>
      </c>
      <c r="E4" s="89">
        <v>0</v>
      </c>
      <c r="F4" s="90">
        <v>0</v>
      </c>
      <c r="G4" s="89">
        <f>Tabelle14[[#This Row],[Räume]]+Tabelle14[[#This Row],[Räume2]]</f>
        <v>22</v>
      </c>
      <c r="H4" s="90">
        <f>Tabelle14[[#This Row],[Fläche]]+Tabelle14[[#This Row],[Fläche2]]</f>
        <v>342</v>
      </c>
    </row>
    <row r="5" spans="1:8" x14ac:dyDescent="0.25">
      <c r="A5" s="87" t="s">
        <v>164</v>
      </c>
      <c r="B5" s="88" t="s">
        <v>146</v>
      </c>
      <c r="C5" s="89">
        <v>19</v>
      </c>
      <c r="D5" s="90">
        <v>433</v>
      </c>
      <c r="E5" s="89">
        <v>0</v>
      </c>
      <c r="F5" s="90">
        <v>0</v>
      </c>
      <c r="G5" s="89">
        <f>Tabelle14[[#This Row],[Räume]]+Tabelle14[[#This Row],[Räume2]]</f>
        <v>19</v>
      </c>
      <c r="H5" s="90">
        <f>Tabelle14[[#This Row],[Fläche]]+Tabelle14[[#This Row],[Fläche2]]</f>
        <v>433</v>
      </c>
    </row>
    <row r="6" spans="1:8" x14ac:dyDescent="0.25">
      <c r="A6" s="87" t="s">
        <v>164</v>
      </c>
      <c r="B6" s="88" t="s">
        <v>147</v>
      </c>
      <c r="C6" s="89">
        <v>10</v>
      </c>
      <c r="D6" s="90">
        <v>216</v>
      </c>
      <c r="E6" s="89">
        <v>0</v>
      </c>
      <c r="F6" s="90">
        <v>0</v>
      </c>
      <c r="G6" s="89">
        <f>Tabelle14[[#This Row],[Räume]]+Tabelle14[[#This Row],[Räume2]]</f>
        <v>10</v>
      </c>
      <c r="H6" s="90">
        <f>Tabelle14[[#This Row],[Fläche]]+Tabelle14[[#This Row],[Fläche2]]</f>
        <v>216</v>
      </c>
    </row>
    <row r="7" spans="1:8" x14ac:dyDescent="0.25">
      <c r="A7" s="87" t="s">
        <v>164</v>
      </c>
      <c r="B7" s="88" t="s">
        <v>148</v>
      </c>
      <c r="C7" s="89">
        <v>150</v>
      </c>
      <c r="D7" s="90">
        <v>3027</v>
      </c>
      <c r="E7" s="89">
        <v>0</v>
      </c>
      <c r="F7" s="90">
        <v>0</v>
      </c>
      <c r="G7" s="89">
        <f>Tabelle14[[#This Row],[Räume]]+Tabelle14[[#This Row],[Räume2]]</f>
        <v>150</v>
      </c>
      <c r="H7" s="90">
        <f>Tabelle14[[#This Row],[Fläche]]+Tabelle14[[#This Row],[Fläche2]]</f>
        <v>3027</v>
      </c>
    </row>
    <row r="8" spans="1:8" x14ac:dyDescent="0.25">
      <c r="A8" s="87" t="s">
        <v>164</v>
      </c>
      <c r="B8" s="88" t="s">
        <v>149</v>
      </c>
      <c r="C8" s="89">
        <v>29</v>
      </c>
      <c r="D8" s="90">
        <v>989</v>
      </c>
      <c r="E8" s="89">
        <v>0</v>
      </c>
      <c r="F8" s="90">
        <v>0</v>
      </c>
      <c r="G8" s="89">
        <f>Tabelle14[[#This Row],[Räume]]+Tabelle14[[#This Row],[Räume2]]</f>
        <v>29</v>
      </c>
      <c r="H8" s="90">
        <f>Tabelle14[[#This Row],[Fläche]]+Tabelle14[[#This Row],[Fläche2]]</f>
        <v>989</v>
      </c>
    </row>
    <row r="9" spans="1:8" x14ac:dyDescent="0.25">
      <c r="A9" s="87" t="s">
        <v>164</v>
      </c>
      <c r="B9" s="88" t="s">
        <v>150</v>
      </c>
      <c r="C9" s="89">
        <v>100</v>
      </c>
      <c r="D9" s="90">
        <v>3758</v>
      </c>
      <c r="E9" s="89">
        <v>0</v>
      </c>
      <c r="F9" s="90">
        <v>0</v>
      </c>
      <c r="G9" s="89">
        <f>Tabelle14[[#This Row],[Räume]]+Tabelle14[[#This Row],[Räume2]]</f>
        <v>100</v>
      </c>
      <c r="H9" s="90">
        <f>Tabelle14[[#This Row],[Fläche]]+Tabelle14[[#This Row],[Fläche2]]</f>
        <v>3758</v>
      </c>
    </row>
    <row r="10" spans="1:8" x14ac:dyDescent="0.25">
      <c r="A10" s="87" t="s">
        <v>164</v>
      </c>
      <c r="B10" s="88" t="s">
        <v>151</v>
      </c>
      <c r="C10" s="89">
        <v>35</v>
      </c>
      <c r="D10" s="90">
        <v>728</v>
      </c>
      <c r="E10" s="89">
        <v>0</v>
      </c>
      <c r="F10" s="90">
        <v>0</v>
      </c>
      <c r="G10" s="89">
        <f>Tabelle14[[#This Row],[Räume]]+Tabelle14[[#This Row],[Räume2]]</f>
        <v>35</v>
      </c>
      <c r="H10" s="90">
        <f>Tabelle14[[#This Row],[Fläche]]+Tabelle14[[#This Row],[Fläche2]]</f>
        <v>728</v>
      </c>
    </row>
    <row r="11" spans="1:8" x14ac:dyDescent="0.25">
      <c r="A11" s="87" t="s">
        <v>164</v>
      </c>
      <c r="B11" s="88" t="s">
        <v>152</v>
      </c>
      <c r="C11" s="89">
        <v>52</v>
      </c>
      <c r="D11" s="90">
        <v>840</v>
      </c>
      <c r="E11" s="89">
        <v>0</v>
      </c>
      <c r="F11" s="90">
        <v>0</v>
      </c>
      <c r="G11" s="89">
        <f>Tabelle14[[#This Row],[Räume]]+Tabelle14[[#This Row],[Räume2]]</f>
        <v>52</v>
      </c>
      <c r="H11" s="90">
        <f>Tabelle14[[#This Row],[Fläche]]+Tabelle14[[#This Row],[Fläche2]]</f>
        <v>840</v>
      </c>
    </row>
    <row r="12" spans="1:8" x14ac:dyDescent="0.25">
      <c r="A12" s="87" t="s">
        <v>164</v>
      </c>
      <c r="B12" s="99" t="s">
        <v>153</v>
      </c>
      <c r="C12" s="100">
        <v>194</v>
      </c>
      <c r="D12" s="101">
        <v>5389</v>
      </c>
      <c r="E12" s="89">
        <v>0</v>
      </c>
      <c r="F12" s="90">
        <v>0</v>
      </c>
      <c r="G12" s="100">
        <f>Tabelle14[[#This Row],[Räume]]+Tabelle14[[#This Row],[Räume2]]</f>
        <v>194</v>
      </c>
      <c r="H12" s="101">
        <f>Tabelle14[[#This Row],[Fläche]]+Tabelle14[[#This Row],[Fläche2]]</f>
        <v>5389</v>
      </c>
    </row>
    <row r="13" spans="1:8" x14ac:dyDescent="0.25">
      <c r="A13" s="87" t="s">
        <v>164</v>
      </c>
      <c r="B13" s="88" t="s">
        <v>154</v>
      </c>
      <c r="C13" s="89">
        <v>123</v>
      </c>
      <c r="D13" s="90">
        <v>3296</v>
      </c>
      <c r="E13" s="89">
        <v>0</v>
      </c>
      <c r="F13" s="90">
        <v>0</v>
      </c>
      <c r="G13" s="89">
        <f>Tabelle14[[#This Row],[Räume]]+Tabelle14[[#This Row],[Räume2]]</f>
        <v>123</v>
      </c>
      <c r="H13" s="90">
        <f>Tabelle14[[#This Row],[Fläche]]+Tabelle14[[#This Row],[Fläche2]]</f>
        <v>3296</v>
      </c>
    </row>
    <row r="14" spans="1:8" ht="15.75" thickBot="1" x14ac:dyDescent="0.3">
      <c r="A14" s="87" t="s">
        <v>164</v>
      </c>
      <c r="B14" s="99" t="s">
        <v>160</v>
      </c>
      <c r="C14" s="100">
        <v>14</v>
      </c>
      <c r="D14" s="101">
        <v>407</v>
      </c>
      <c r="E14" s="89">
        <v>0</v>
      </c>
      <c r="F14" s="90">
        <v>0</v>
      </c>
      <c r="G14" s="100">
        <f>Tabelle14[[#This Row],[Räume]]+Tabelle14[[#This Row],[Räume2]]</f>
        <v>14</v>
      </c>
      <c r="H14" s="101">
        <f>Tabelle14[[#This Row],[Fläche]]+Tabelle14[[#This Row],[Fläche2]]</f>
        <v>407</v>
      </c>
    </row>
    <row r="15" spans="1:8" ht="15.75" thickBot="1" x14ac:dyDescent="0.3">
      <c r="A15" s="91" t="s">
        <v>200</v>
      </c>
      <c r="B15" s="92">
        <f>SUBTOTAL(3,Tabelle14[Standort])</f>
        <v>11</v>
      </c>
      <c r="C15" s="93">
        <f>SUBTOTAL(9,Tabelle14[Räume])</f>
        <v>748</v>
      </c>
      <c r="D15" s="94">
        <f>SUBTOTAL(9,Tabelle14[Fläche])</f>
        <v>19425</v>
      </c>
      <c r="E15" s="93">
        <f>SUBTOTAL(9,Tabelle14[Räume2])</f>
        <v>0</v>
      </c>
      <c r="F15" s="94">
        <f>SUBTOTAL(9,Tabelle14[Fläche2])</f>
        <v>0</v>
      </c>
      <c r="G15" s="93">
        <f>SUBTOTAL(9,Tabelle14[Gesamt: Räume])</f>
        <v>748</v>
      </c>
      <c r="H15" s="94">
        <f>SUBTOTAL(9,Tabelle14[Gesamt: Fläche])</f>
        <v>19425</v>
      </c>
    </row>
  </sheetData>
  <sheetProtection algorithmName="SHA-512" hashValue="LBG+FhCKjWBCA4452YwvNbNKhhoh8NqBoOjYwuE7lctcxC6bO2YGNpfGmzEmIF2TBd3u6z8t9MT6GD1P/T/7EQ==" saltValue="ZRT0S2o7+mVLIkRLcC9flA==" spinCount="100000" sheet="1" selectLockedCells="1"/>
  <mergeCells count="4">
    <mergeCell ref="A1:B1"/>
    <mergeCell ref="C1:D1"/>
    <mergeCell ref="E1:F1"/>
    <mergeCell ref="G1:H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4C4FD-E01E-4A5C-88D0-68E76DE20702}">
  <sheetPr>
    <pageSetUpPr fitToPage="1"/>
  </sheetPr>
  <dimension ref="A1:I14"/>
  <sheetViews>
    <sheetView zoomScaleNormal="100" workbookViewId="0">
      <selection activeCell="C18" sqref="C18"/>
    </sheetView>
  </sheetViews>
  <sheetFormatPr baseColWidth="10" defaultColWidth="11.28515625" defaultRowHeight="15" x14ac:dyDescent="0.25"/>
  <cols>
    <col min="1" max="1" width="35.28515625" bestFit="1" customWidth="1"/>
  </cols>
  <sheetData>
    <row r="1" spans="1:9" x14ac:dyDescent="0.25">
      <c r="A1" s="135" t="s">
        <v>47</v>
      </c>
      <c r="B1" s="136" t="s">
        <v>206</v>
      </c>
      <c r="C1" s="136"/>
      <c r="D1" s="136" t="s">
        <v>96</v>
      </c>
      <c r="E1" s="136"/>
      <c r="F1" s="136" t="s">
        <v>97</v>
      </c>
      <c r="G1" s="136"/>
      <c r="H1" s="136" t="s">
        <v>207</v>
      </c>
      <c r="I1" s="136"/>
    </row>
    <row r="2" spans="1:9" x14ac:dyDescent="0.25">
      <c r="A2" s="135"/>
      <c r="B2" s="95" t="s">
        <v>208</v>
      </c>
      <c r="C2" s="95" t="s">
        <v>209</v>
      </c>
      <c r="D2" s="95" t="s">
        <v>208</v>
      </c>
      <c r="E2" s="95" t="s">
        <v>209</v>
      </c>
      <c r="F2" s="95" t="s">
        <v>208</v>
      </c>
      <c r="G2" s="95" t="s">
        <v>209</v>
      </c>
      <c r="H2" s="95" t="s">
        <v>208</v>
      </c>
      <c r="I2" s="95" t="s">
        <v>209</v>
      </c>
    </row>
    <row r="3" spans="1:9" x14ac:dyDescent="0.25">
      <c r="A3" s="71" t="s">
        <v>156</v>
      </c>
      <c r="B3" s="96">
        <v>0.70833333333333304</v>
      </c>
      <c r="C3" s="96">
        <v>0.83333333333333304</v>
      </c>
      <c r="D3" s="96">
        <v>0.75</v>
      </c>
      <c r="E3" s="96">
        <v>0.83333333333333304</v>
      </c>
      <c r="F3" s="96">
        <v>0.66666666666666696</v>
      </c>
      <c r="G3" s="96">
        <v>0.75</v>
      </c>
      <c r="H3" s="134" t="s">
        <v>210</v>
      </c>
      <c r="I3" s="134"/>
    </row>
    <row r="4" spans="1:9" x14ac:dyDescent="0.25">
      <c r="A4" s="71" t="s">
        <v>146</v>
      </c>
      <c r="B4" s="96">
        <v>0.70833333333333304</v>
      </c>
      <c r="C4" s="96">
        <v>0.83333333333333304</v>
      </c>
      <c r="D4" s="96">
        <v>0.75</v>
      </c>
      <c r="E4" s="96">
        <v>0.83333333333333304</v>
      </c>
      <c r="F4" s="96">
        <v>0.66666666666666696</v>
      </c>
      <c r="G4" s="96">
        <v>0.75</v>
      </c>
      <c r="H4" s="134"/>
      <c r="I4" s="134"/>
    </row>
    <row r="5" spans="1:9" x14ac:dyDescent="0.25">
      <c r="A5" s="71" t="s">
        <v>147</v>
      </c>
      <c r="B5" s="96">
        <v>0.70833333333333304</v>
      </c>
      <c r="C5" s="96">
        <v>0.83333333333333304</v>
      </c>
      <c r="D5" s="96">
        <v>0.75</v>
      </c>
      <c r="E5" s="96">
        <v>0.83333333333333304</v>
      </c>
      <c r="F5" s="96">
        <v>0.66666666666666696</v>
      </c>
      <c r="G5" s="96">
        <v>0.75</v>
      </c>
      <c r="H5" s="134"/>
      <c r="I5" s="134"/>
    </row>
    <row r="6" spans="1:9" x14ac:dyDescent="0.25">
      <c r="A6" s="71" t="s">
        <v>148</v>
      </c>
      <c r="B6" s="96">
        <v>0.70833333333333304</v>
      </c>
      <c r="C6" s="96">
        <v>0.83333333333333304</v>
      </c>
      <c r="D6" s="96">
        <v>0.75</v>
      </c>
      <c r="E6" s="96">
        <v>0.83333333333333304</v>
      </c>
      <c r="F6" s="96">
        <v>0.66666666666666696</v>
      </c>
      <c r="G6" s="96">
        <v>0.75</v>
      </c>
      <c r="H6" s="134"/>
      <c r="I6" s="134"/>
    </row>
    <row r="7" spans="1:9" x14ac:dyDescent="0.25">
      <c r="A7" s="71" t="s">
        <v>149</v>
      </c>
      <c r="B7" s="96">
        <v>0.70833333333333304</v>
      </c>
      <c r="C7" s="96">
        <v>0.83333333333333304</v>
      </c>
      <c r="D7" s="96">
        <v>0.75</v>
      </c>
      <c r="E7" s="96">
        <v>0.83333333333333304</v>
      </c>
      <c r="F7" s="96">
        <v>0.66666666666666696</v>
      </c>
      <c r="G7" s="96">
        <v>0.75</v>
      </c>
      <c r="H7" s="134"/>
      <c r="I7" s="134"/>
    </row>
    <row r="8" spans="1:9" x14ac:dyDescent="0.25">
      <c r="A8" s="71" t="s">
        <v>150</v>
      </c>
      <c r="B8" s="96">
        <v>0.70833333333333304</v>
      </c>
      <c r="C8" s="96">
        <v>0.83333333333333304</v>
      </c>
      <c r="D8" s="96">
        <v>0.75</v>
      </c>
      <c r="E8" s="96">
        <v>0.83333333333333304</v>
      </c>
      <c r="F8" s="96">
        <v>0.66666666666666696</v>
      </c>
      <c r="G8" s="96">
        <v>0.75</v>
      </c>
      <c r="H8" s="134"/>
      <c r="I8" s="134"/>
    </row>
    <row r="9" spans="1:9" x14ac:dyDescent="0.25">
      <c r="A9" s="71" t="s">
        <v>151</v>
      </c>
      <c r="B9" s="96">
        <v>0.70833333333333304</v>
      </c>
      <c r="C9" s="96">
        <v>0.83333333333333304</v>
      </c>
      <c r="D9" s="96">
        <v>0.75</v>
      </c>
      <c r="E9" s="96">
        <v>0.83333333333333304</v>
      </c>
      <c r="F9" s="96">
        <v>0.66666666666666696</v>
      </c>
      <c r="G9" s="96">
        <v>0.75</v>
      </c>
      <c r="H9" s="134"/>
      <c r="I9" s="134"/>
    </row>
    <row r="10" spans="1:9" x14ac:dyDescent="0.25">
      <c r="A10" s="71" t="s">
        <v>152</v>
      </c>
      <c r="B10" s="96">
        <v>0.70833333333333304</v>
      </c>
      <c r="C10" s="96">
        <v>0.83333333333333304</v>
      </c>
      <c r="D10" s="96">
        <v>0.75</v>
      </c>
      <c r="E10" s="96">
        <v>0.83333333333333304</v>
      </c>
      <c r="F10" s="96">
        <v>0.66666666666666696</v>
      </c>
      <c r="G10" s="96">
        <v>0.75</v>
      </c>
      <c r="H10" s="134"/>
      <c r="I10" s="134"/>
    </row>
    <row r="11" spans="1:9" x14ac:dyDescent="0.25">
      <c r="A11" s="71" t="s">
        <v>153</v>
      </c>
      <c r="B11" s="96">
        <v>0.70833333333333304</v>
      </c>
      <c r="C11" s="96">
        <v>0.83333333333333304</v>
      </c>
      <c r="D11" s="96">
        <v>0.75</v>
      </c>
      <c r="E11" s="96">
        <v>0.83333333333333304</v>
      </c>
      <c r="F11" s="96">
        <v>0.66666666666666696</v>
      </c>
      <c r="G11" s="96">
        <v>0.75</v>
      </c>
      <c r="H11" s="134"/>
      <c r="I11" s="134"/>
    </row>
    <row r="12" spans="1:9" x14ac:dyDescent="0.25">
      <c r="A12" s="71" t="s">
        <v>154</v>
      </c>
      <c r="B12" s="96">
        <v>0.70833333333333304</v>
      </c>
      <c r="C12" s="96">
        <v>0.83333333333333304</v>
      </c>
      <c r="D12" s="96">
        <v>0.75</v>
      </c>
      <c r="E12" s="96">
        <v>0.83333333333333304</v>
      </c>
      <c r="F12" s="96">
        <v>0.66666666666666696</v>
      </c>
      <c r="G12" s="96">
        <v>0.75</v>
      </c>
      <c r="H12" s="134"/>
      <c r="I12" s="134"/>
    </row>
    <row r="13" spans="1:9" x14ac:dyDescent="0.25">
      <c r="A13" s="71" t="s">
        <v>160</v>
      </c>
      <c r="B13" s="96">
        <v>0.70833333333333304</v>
      </c>
      <c r="C13" s="96">
        <v>0.83333333333333304</v>
      </c>
      <c r="D13" s="96">
        <v>0.75</v>
      </c>
      <c r="E13" s="96">
        <v>0.83333333333333304</v>
      </c>
      <c r="F13" s="96">
        <v>0.66666666666666696</v>
      </c>
      <c r="G13" s="96">
        <v>0.75</v>
      </c>
      <c r="H13" s="134"/>
      <c r="I13" s="134"/>
    </row>
    <row r="14" spans="1:9" x14ac:dyDescent="0.25">
      <c r="B14" s="97"/>
      <c r="C14" s="97"/>
      <c r="D14" s="97"/>
      <c r="E14" s="97"/>
      <c r="F14" s="97"/>
      <c r="G14" s="97"/>
      <c r="H14" s="98"/>
      <c r="I14" s="98"/>
    </row>
  </sheetData>
  <sheetProtection algorithmName="SHA-512" hashValue="iL5WxTdY180AteEwqI1HP4IofHuRoF0CrkEcNxMZrQIpl/4joj6WoyK67rHdpwxk0RIAIXOcOWf/46e9486qPw==" saltValue="les7HIOIEwzrq0sux0Tp6g==" spinCount="100000" sheet="1" selectLockedCells="1"/>
  <mergeCells count="6">
    <mergeCell ref="H3:I13"/>
    <mergeCell ref="A1:A2"/>
    <mergeCell ref="B1:C1"/>
    <mergeCell ref="D1:E1"/>
    <mergeCell ref="F1:G1"/>
    <mergeCell ref="H1:I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49"/>
  <sheetViews>
    <sheetView zoomScaleNormal="100" workbookViewId="0">
      <selection activeCell="A3" sqref="A3"/>
    </sheetView>
  </sheetViews>
  <sheetFormatPr baseColWidth="10" defaultRowHeight="14.25" x14ac:dyDescent="0.2"/>
  <cols>
    <col min="1" max="1" width="90.140625" style="39" bestFit="1" customWidth="1"/>
    <col min="2" max="2" width="7.85546875" style="39" bestFit="1" customWidth="1"/>
    <col min="3" max="3" width="13.28515625" style="39" bestFit="1" customWidth="1"/>
    <col min="4" max="4" width="8.5703125" style="39" bestFit="1" customWidth="1"/>
    <col min="5" max="16384" width="11.42578125" style="39"/>
  </cols>
  <sheetData>
    <row r="2" spans="1:4" ht="18" x14ac:dyDescent="0.25">
      <c r="A2" s="110" t="s">
        <v>156</v>
      </c>
      <c r="B2" s="110">
        <v>63</v>
      </c>
      <c r="C2" s="110">
        <v>988.18000000000006</v>
      </c>
      <c r="D2" s="110"/>
    </row>
    <row r="3" spans="1:4" x14ac:dyDescent="0.2">
      <c r="A3" s="53" t="s">
        <v>37</v>
      </c>
      <c r="B3" s="54" t="s">
        <v>35</v>
      </c>
      <c r="C3" s="54" t="s">
        <v>36</v>
      </c>
      <c r="D3" s="54" t="s">
        <v>78</v>
      </c>
    </row>
    <row r="4" spans="1:4" x14ac:dyDescent="0.2">
      <c r="A4" s="55" t="s">
        <v>157</v>
      </c>
      <c r="B4" s="48">
        <v>1</v>
      </c>
      <c r="C4" s="56">
        <v>17.14</v>
      </c>
      <c r="D4" s="66" t="s">
        <v>65</v>
      </c>
    </row>
    <row r="5" spans="1:4" x14ac:dyDescent="0.2">
      <c r="A5" s="55" t="s">
        <v>5</v>
      </c>
      <c r="B5" s="48">
        <v>6</v>
      </c>
      <c r="C5" s="56">
        <v>81.17</v>
      </c>
      <c r="D5" s="46" t="str">
        <f>VLOOKUP(A5,HilfstabellePreisblatt!$H$4:$I$37,2,0)</f>
        <v>A</v>
      </c>
    </row>
    <row r="6" spans="1:4" x14ac:dyDescent="0.2">
      <c r="A6" s="55" t="s">
        <v>32</v>
      </c>
      <c r="B6" s="48">
        <v>1</v>
      </c>
      <c r="C6" s="56">
        <v>30.95</v>
      </c>
      <c r="D6" s="46" t="str">
        <f>VLOOKUP(A6,HilfstabellePreisblatt!$H$4:$I$37,2,0)</f>
        <v>A</v>
      </c>
    </row>
    <row r="7" spans="1:4" x14ac:dyDescent="0.2">
      <c r="A7" s="55" t="s">
        <v>8</v>
      </c>
      <c r="B7" s="48">
        <v>1</v>
      </c>
      <c r="C7" s="56">
        <v>39.31</v>
      </c>
      <c r="D7" s="46" t="str">
        <f>VLOOKUP(A7,HilfstabellePreisblatt!$H$4:$I$37,2,0)</f>
        <v>Z</v>
      </c>
    </row>
    <row r="8" spans="1:4" x14ac:dyDescent="0.2">
      <c r="A8" s="55" t="s">
        <v>10</v>
      </c>
      <c r="B8" s="48">
        <v>1</v>
      </c>
      <c r="C8" s="56">
        <v>21.48</v>
      </c>
      <c r="D8" s="46" t="str">
        <f>VLOOKUP(A8,HilfstabellePreisblatt!$H$4:$I$37,2,0)</f>
        <v>C</v>
      </c>
    </row>
    <row r="9" spans="1:4" x14ac:dyDescent="0.2">
      <c r="A9" s="55" t="s">
        <v>16</v>
      </c>
      <c r="B9" s="48">
        <v>9</v>
      </c>
      <c r="C9" s="56">
        <v>19.16</v>
      </c>
      <c r="D9" s="46" t="str">
        <f>VLOOKUP(A9,HilfstabellePreisblatt!$H$4:$I$37,2,0)</f>
        <v>D</v>
      </c>
    </row>
    <row r="10" spans="1:4" x14ac:dyDescent="0.2">
      <c r="A10" s="55" t="s">
        <v>27</v>
      </c>
      <c r="B10" s="48">
        <v>3</v>
      </c>
      <c r="C10" s="56">
        <v>133.26999999999998</v>
      </c>
      <c r="D10" s="46" t="str">
        <f>VLOOKUP(A10,HilfstabellePreisblatt!$H$4:$I$37,2,0)</f>
        <v>B</v>
      </c>
    </row>
    <row r="11" spans="1:4" ht="15" thickBot="1" x14ac:dyDescent="0.25">
      <c r="A11" s="57" t="s">
        <v>142</v>
      </c>
      <c r="B11" s="60">
        <f>SUM(B4:B10)</f>
        <v>22</v>
      </c>
      <c r="C11" s="58">
        <f>ROUND(SUM(C4:C10),0)</f>
        <v>342</v>
      </c>
      <c r="D11" s="59"/>
    </row>
    <row r="12" spans="1:4" ht="15" thickTop="1" x14ac:dyDescent="0.2"/>
    <row r="13" spans="1:4" ht="18" x14ac:dyDescent="0.25">
      <c r="A13" s="110" t="s">
        <v>146</v>
      </c>
      <c r="B13" s="110"/>
      <c r="C13" s="110"/>
      <c r="D13" s="110"/>
    </row>
    <row r="14" spans="1:4" x14ac:dyDescent="0.2">
      <c r="A14" s="53" t="s">
        <v>37</v>
      </c>
      <c r="B14" s="54" t="s">
        <v>35</v>
      </c>
      <c r="C14" s="54" t="s">
        <v>36</v>
      </c>
      <c r="D14" s="54" t="s">
        <v>78</v>
      </c>
    </row>
    <row r="15" spans="1:4" x14ac:dyDescent="0.2">
      <c r="A15" s="55" t="s">
        <v>31</v>
      </c>
      <c r="B15" s="48">
        <v>1</v>
      </c>
      <c r="C15" s="56">
        <v>31.83</v>
      </c>
      <c r="D15" s="46" t="str">
        <f>VLOOKUP(A15,HilfstabellePreisblatt!$H$4:$I$37,2,0)</f>
        <v>E</v>
      </c>
    </row>
    <row r="16" spans="1:4" x14ac:dyDescent="0.2">
      <c r="A16" s="55" t="s">
        <v>5</v>
      </c>
      <c r="B16" s="48">
        <v>7</v>
      </c>
      <c r="C16" s="56">
        <v>161.06</v>
      </c>
      <c r="D16" s="46" t="str">
        <f>VLOOKUP(A16,HilfstabellePreisblatt!$H$4:$I$37,2,0)</f>
        <v>A</v>
      </c>
    </row>
    <row r="17" spans="1:4" x14ac:dyDescent="0.2">
      <c r="A17" s="55" t="s">
        <v>7</v>
      </c>
      <c r="B17" s="48">
        <v>1</v>
      </c>
      <c r="C17" s="56">
        <v>190.71</v>
      </c>
      <c r="D17" s="46" t="str">
        <f>VLOOKUP(A17,HilfstabellePreisblatt!$H$4:$I$37,2,0)</f>
        <v>A</v>
      </c>
    </row>
    <row r="18" spans="1:4" x14ac:dyDescent="0.2">
      <c r="A18" s="55" t="s">
        <v>16</v>
      </c>
      <c r="B18" s="48">
        <v>5</v>
      </c>
      <c r="C18" s="56">
        <v>13.01</v>
      </c>
      <c r="D18" s="46" t="str">
        <f>VLOOKUP(A18,HilfstabellePreisblatt!$H$4:$I$37,2,0)</f>
        <v>D</v>
      </c>
    </row>
    <row r="19" spans="1:4" x14ac:dyDescent="0.2">
      <c r="A19" s="55" t="s">
        <v>17</v>
      </c>
      <c r="B19" s="48">
        <v>1</v>
      </c>
      <c r="C19" s="56">
        <v>2.04</v>
      </c>
      <c r="D19" s="46" t="str">
        <f>VLOOKUP(A19,HilfstabellePreisblatt!$H$4:$I$37,2,0)</f>
        <v>D</v>
      </c>
    </row>
    <row r="20" spans="1:4" x14ac:dyDescent="0.2">
      <c r="A20" s="55" t="s">
        <v>27</v>
      </c>
      <c r="B20" s="48">
        <v>3</v>
      </c>
      <c r="C20" s="56">
        <v>25.450000000000003</v>
      </c>
      <c r="D20" s="46" t="str">
        <f>VLOOKUP(A20,HilfstabellePreisblatt!$H$4:$I$37,2,0)</f>
        <v>B</v>
      </c>
    </row>
    <row r="21" spans="1:4" x14ac:dyDescent="0.2">
      <c r="A21" s="55" t="s">
        <v>28</v>
      </c>
      <c r="B21" s="48">
        <v>1</v>
      </c>
      <c r="C21" s="56">
        <v>8.4600000000000009</v>
      </c>
      <c r="D21" s="46" t="str">
        <f>VLOOKUP(A21,HilfstabellePreisblatt!$H$4:$I$37,2,0)</f>
        <v>B</v>
      </c>
    </row>
    <row r="22" spans="1:4" ht="15" thickBot="1" x14ac:dyDescent="0.25">
      <c r="A22" s="57" t="s">
        <v>142</v>
      </c>
      <c r="B22" s="60">
        <f>SUM(B15:B21)</f>
        <v>19</v>
      </c>
      <c r="C22" s="58">
        <f>ROUND(SUM(C15:C21),0)</f>
        <v>433</v>
      </c>
      <c r="D22" s="59"/>
    </row>
    <row r="23" spans="1:4" ht="15" thickTop="1" x14ac:dyDescent="0.2"/>
    <row r="24" spans="1:4" ht="18" x14ac:dyDescent="0.25">
      <c r="A24" s="110" t="s">
        <v>147</v>
      </c>
      <c r="B24" s="110"/>
      <c r="C24" s="110"/>
      <c r="D24" s="110"/>
    </row>
    <row r="25" spans="1:4" x14ac:dyDescent="0.2">
      <c r="A25" s="53" t="s">
        <v>37</v>
      </c>
      <c r="B25" s="54" t="s">
        <v>35</v>
      </c>
      <c r="C25" s="54" t="s">
        <v>36</v>
      </c>
      <c r="D25" s="54" t="s">
        <v>78</v>
      </c>
    </row>
    <row r="26" spans="1:4" x14ac:dyDescent="0.2">
      <c r="A26" s="55" t="s">
        <v>31</v>
      </c>
      <c r="B26" s="48">
        <v>1</v>
      </c>
      <c r="C26" s="56">
        <v>11.43</v>
      </c>
      <c r="D26" s="46" t="str">
        <f>VLOOKUP(A26,HilfstabellePreisblatt!$H$4:$I$37,2,0)</f>
        <v>E</v>
      </c>
    </row>
    <row r="27" spans="1:4" x14ac:dyDescent="0.2">
      <c r="A27" s="55" t="s">
        <v>5</v>
      </c>
      <c r="B27" s="48">
        <v>6</v>
      </c>
      <c r="C27" s="56">
        <v>65.649999999999991</v>
      </c>
      <c r="D27" s="46" t="str">
        <f>VLOOKUP(A27,HilfstabellePreisblatt!$H$4:$I$37,2,0)</f>
        <v>A</v>
      </c>
    </row>
    <row r="28" spans="1:4" x14ac:dyDescent="0.2">
      <c r="A28" s="55" t="s">
        <v>7</v>
      </c>
      <c r="B28" s="48">
        <v>1</v>
      </c>
      <c r="C28" s="56">
        <v>58.97</v>
      </c>
      <c r="D28" s="46" t="str">
        <f>VLOOKUP(A28,HilfstabellePreisblatt!$H$4:$I$37,2,0)</f>
        <v>A</v>
      </c>
    </row>
    <row r="29" spans="1:4" x14ac:dyDescent="0.2">
      <c r="A29" s="55" t="s">
        <v>16</v>
      </c>
      <c r="B29" s="48">
        <v>2</v>
      </c>
      <c r="C29" s="56">
        <v>5.99</v>
      </c>
      <c r="D29" s="46" t="str">
        <f>VLOOKUP(A29,HilfstabellePreisblatt!$H$4:$I$37,2,0)</f>
        <v>D</v>
      </c>
    </row>
    <row r="30" spans="1:4" x14ac:dyDescent="0.2">
      <c r="A30" s="63" t="s">
        <v>27</v>
      </c>
      <c r="B30" s="64">
        <v>2</v>
      </c>
      <c r="C30" s="65">
        <v>73.569999999999993</v>
      </c>
      <c r="D30" s="46" t="str">
        <f>VLOOKUP(A30,HilfstabellePreisblatt!$H$4:$I$37,2,0)</f>
        <v>B</v>
      </c>
    </row>
    <row r="31" spans="1:4" ht="15" thickBot="1" x14ac:dyDescent="0.25">
      <c r="A31" s="57" t="s">
        <v>142</v>
      </c>
      <c r="B31" s="60">
        <f>SUM(B26:B29)</f>
        <v>10</v>
      </c>
      <c r="C31" s="58">
        <f>ROUND(SUM(C26:C30),0)</f>
        <v>216</v>
      </c>
      <c r="D31" s="59"/>
    </row>
    <row r="32" spans="1:4" ht="15" thickTop="1" x14ac:dyDescent="0.2"/>
    <row r="33" spans="1:4" ht="18" x14ac:dyDescent="0.25">
      <c r="A33" s="110" t="s">
        <v>148</v>
      </c>
      <c r="B33" s="110"/>
      <c r="C33" s="110"/>
      <c r="D33" s="110"/>
    </row>
    <row r="34" spans="1:4" x14ac:dyDescent="0.2">
      <c r="A34" s="53" t="s">
        <v>37</v>
      </c>
      <c r="B34" s="54" t="s">
        <v>35</v>
      </c>
      <c r="C34" s="54" t="s">
        <v>36</v>
      </c>
      <c r="D34" s="54" t="s">
        <v>78</v>
      </c>
    </row>
    <row r="35" spans="1:4" x14ac:dyDescent="0.2">
      <c r="A35" s="55" t="s">
        <v>31</v>
      </c>
      <c r="B35" s="48">
        <v>2</v>
      </c>
      <c r="C35" s="56">
        <v>68.61</v>
      </c>
      <c r="D35" s="46" t="str">
        <f>VLOOKUP(A35,HilfstabellePreisblatt!$H$4:$I$37,2,0)</f>
        <v>E</v>
      </c>
    </row>
    <row r="36" spans="1:4" x14ac:dyDescent="0.2">
      <c r="A36" s="55" t="s">
        <v>4</v>
      </c>
      <c r="B36" s="48">
        <v>1</v>
      </c>
      <c r="C36" s="56">
        <v>117.83</v>
      </c>
      <c r="D36" s="46" t="str">
        <f>VLOOKUP(A36,HilfstabellePreisblatt!$H$4:$I$37,2,0)</f>
        <v>G</v>
      </c>
    </row>
    <row r="37" spans="1:4" x14ac:dyDescent="0.2">
      <c r="A37" s="55" t="s">
        <v>5</v>
      </c>
      <c r="B37" s="48">
        <v>42</v>
      </c>
      <c r="C37" s="56">
        <v>1012.34</v>
      </c>
      <c r="D37" s="46" t="str">
        <f>VLOOKUP(A37,HilfstabellePreisblatt!$H$4:$I$37,2,0)</f>
        <v>A</v>
      </c>
    </row>
    <row r="38" spans="1:4" x14ac:dyDescent="0.2">
      <c r="A38" s="55" t="s">
        <v>32</v>
      </c>
      <c r="B38" s="48">
        <v>1</v>
      </c>
      <c r="C38" s="56">
        <v>236.69</v>
      </c>
      <c r="D38" s="46" t="str">
        <f>VLOOKUP(A38,HilfstabellePreisblatt!$H$4:$I$37,2,0)</f>
        <v>A</v>
      </c>
    </row>
    <row r="39" spans="1:4" x14ac:dyDescent="0.2">
      <c r="A39" s="55" t="s">
        <v>6</v>
      </c>
      <c r="B39" s="48">
        <v>2</v>
      </c>
      <c r="C39" s="56">
        <v>104.53</v>
      </c>
      <c r="D39" s="46" t="str">
        <f>VLOOKUP(A39,HilfstabellePreisblatt!$H$4:$I$37,2,0)</f>
        <v>A</v>
      </c>
    </row>
    <row r="40" spans="1:4" x14ac:dyDescent="0.2">
      <c r="A40" s="55" t="s">
        <v>7</v>
      </c>
      <c r="B40" s="48">
        <v>1</v>
      </c>
      <c r="C40" s="56">
        <v>440.2</v>
      </c>
      <c r="D40" s="46" t="str">
        <f>VLOOKUP(A40,HilfstabellePreisblatt!$H$4:$I$37,2,0)</f>
        <v>A</v>
      </c>
    </row>
    <row r="41" spans="1:4" x14ac:dyDescent="0.2">
      <c r="A41" s="55" t="s">
        <v>8</v>
      </c>
      <c r="B41" s="48">
        <v>1</v>
      </c>
      <c r="C41" s="56">
        <v>17.64</v>
      </c>
      <c r="D41" s="46" t="str">
        <f>VLOOKUP(A41,HilfstabellePreisblatt!$H$4:$I$37,2,0)</f>
        <v>Z</v>
      </c>
    </row>
    <row r="42" spans="1:4" x14ac:dyDescent="0.2">
      <c r="A42" s="55" t="s">
        <v>10</v>
      </c>
      <c r="B42" s="48">
        <v>5</v>
      </c>
      <c r="C42" s="56">
        <v>38.459999999999994</v>
      </c>
      <c r="D42" s="46" t="str">
        <f>VLOOKUP(A42,HilfstabellePreisblatt!$H$4:$I$37,2,0)</f>
        <v>C</v>
      </c>
    </row>
    <row r="43" spans="1:4" x14ac:dyDescent="0.2">
      <c r="A43" s="55" t="s">
        <v>13</v>
      </c>
      <c r="B43" s="48">
        <v>1</v>
      </c>
      <c r="C43" s="56">
        <v>16.75</v>
      </c>
      <c r="D43" s="46" t="str">
        <f>VLOOKUP(A43,HilfstabellePreisblatt!$H$4:$I$37,2,0)</f>
        <v>A</v>
      </c>
    </row>
    <row r="44" spans="1:4" x14ac:dyDescent="0.2">
      <c r="A44" s="55" t="s">
        <v>16</v>
      </c>
      <c r="B44" s="48">
        <v>21</v>
      </c>
      <c r="C44" s="56">
        <v>115</v>
      </c>
      <c r="D44" s="46" t="str">
        <f>VLOOKUP(A44,HilfstabellePreisblatt!$H$4:$I$37,2,0)</f>
        <v>D</v>
      </c>
    </row>
    <row r="45" spans="1:4" x14ac:dyDescent="0.2">
      <c r="A45" s="55" t="s">
        <v>17</v>
      </c>
      <c r="B45" s="48">
        <v>3</v>
      </c>
      <c r="C45" s="56">
        <v>20.880000000000003</v>
      </c>
      <c r="D45" s="46" t="str">
        <f>VLOOKUP(A45,HilfstabellePreisblatt!$H$4:$I$37,2,0)</f>
        <v>D</v>
      </c>
    </row>
    <row r="46" spans="1:4" x14ac:dyDescent="0.2">
      <c r="A46" s="55" t="s">
        <v>25</v>
      </c>
      <c r="B46" s="48">
        <v>2</v>
      </c>
      <c r="C46" s="56">
        <v>4.5999999999999996</v>
      </c>
      <c r="D46" s="46" t="str">
        <f>VLOOKUP(A46,HilfstabellePreisblatt!$H$4:$I$37,2,0)</f>
        <v>H</v>
      </c>
    </row>
    <row r="47" spans="1:4" x14ac:dyDescent="0.2">
      <c r="A47" s="55" t="s">
        <v>27</v>
      </c>
      <c r="B47" s="48">
        <v>43</v>
      </c>
      <c r="C47" s="56">
        <v>628.24</v>
      </c>
      <c r="D47" s="46" t="str">
        <f>VLOOKUP(A47,HilfstabellePreisblatt!$H$4:$I$37,2,0)</f>
        <v>B</v>
      </c>
    </row>
    <row r="48" spans="1:4" x14ac:dyDescent="0.2">
      <c r="A48" s="55" t="s">
        <v>28</v>
      </c>
      <c r="B48" s="48">
        <v>25</v>
      </c>
      <c r="C48" s="56">
        <v>204.79</v>
      </c>
      <c r="D48" s="46" t="str">
        <f>VLOOKUP(A48,HilfstabellePreisblatt!$H$4:$I$37,2,0)</f>
        <v>B</v>
      </c>
    </row>
    <row r="49" spans="1:4" ht="15" thickBot="1" x14ac:dyDescent="0.25">
      <c r="A49" s="57" t="s">
        <v>142</v>
      </c>
      <c r="B49" s="60">
        <f>SUM(B35:B48)</f>
        <v>150</v>
      </c>
      <c r="C49" s="58">
        <f>ROUND(SUM(C35:C48),0)</f>
        <v>3027</v>
      </c>
      <c r="D49" s="59"/>
    </row>
    <row r="50" spans="1:4" ht="15" thickTop="1" x14ac:dyDescent="0.2"/>
    <row r="51" spans="1:4" ht="18" x14ac:dyDescent="0.25">
      <c r="A51" s="110" t="s">
        <v>149</v>
      </c>
      <c r="B51" s="110"/>
      <c r="C51" s="110"/>
      <c r="D51" s="110"/>
    </row>
    <row r="52" spans="1:4" x14ac:dyDescent="0.2">
      <c r="A52" s="53" t="s">
        <v>37</v>
      </c>
      <c r="B52" s="54" t="s">
        <v>35</v>
      </c>
      <c r="C52" s="54" t="s">
        <v>36</v>
      </c>
      <c r="D52" s="54" t="s">
        <v>78</v>
      </c>
    </row>
    <row r="53" spans="1:4" x14ac:dyDescent="0.2">
      <c r="A53" s="55" t="s">
        <v>31</v>
      </c>
      <c r="B53" s="48">
        <v>1</v>
      </c>
      <c r="C53" s="56">
        <v>48.75</v>
      </c>
      <c r="D53" s="46" t="str">
        <f>VLOOKUP(A53,HilfstabellePreisblatt!$H$4:$I$37,2,0)</f>
        <v>E</v>
      </c>
    </row>
    <row r="54" spans="1:4" x14ac:dyDescent="0.2">
      <c r="A54" s="55" t="s">
        <v>5</v>
      </c>
      <c r="B54" s="48">
        <v>6</v>
      </c>
      <c r="C54" s="56">
        <v>169.51999999999998</v>
      </c>
      <c r="D54" s="46" t="str">
        <f>VLOOKUP(A54,HilfstabellePreisblatt!$H$4:$I$37,2,0)</f>
        <v>A</v>
      </c>
    </row>
    <row r="55" spans="1:4" x14ac:dyDescent="0.2">
      <c r="A55" s="55" t="s">
        <v>6</v>
      </c>
      <c r="B55" s="48">
        <v>2</v>
      </c>
      <c r="C55" s="56">
        <v>167.19</v>
      </c>
      <c r="D55" s="46" t="str">
        <f>VLOOKUP(A55,HilfstabellePreisblatt!$H$4:$I$37,2,0)</f>
        <v>A</v>
      </c>
    </row>
    <row r="56" spans="1:4" x14ac:dyDescent="0.2">
      <c r="A56" s="55" t="s">
        <v>7</v>
      </c>
      <c r="B56" s="48">
        <v>2</v>
      </c>
      <c r="C56" s="56">
        <v>449.68999999999994</v>
      </c>
      <c r="D56" s="46" t="str">
        <f>VLOOKUP(A56,HilfstabellePreisblatt!$H$4:$I$37,2,0)</f>
        <v>A</v>
      </c>
    </row>
    <row r="57" spans="1:4" x14ac:dyDescent="0.2">
      <c r="A57" s="55" t="s">
        <v>8</v>
      </c>
      <c r="B57" s="48">
        <v>1</v>
      </c>
      <c r="C57" s="56">
        <v>13.75</v>
      </c>
      <c r="D57" s="46" t="str">
        <f>VLOOKUP(A57,HilfstabellePreisblatt!$H$4:$I$37,2,0)</f>
        <v>Z</v>
      </c>
    </row>
    <row r="58" spans="1:4" x14ac:dyDescent="0.2">
      <c r="A58" s="55" t="s">
        <v>16</v>
      </c>
      <c r="B58" s="48">
        <v>8</v>
      </c>
      <c r="C58" s="56">
        <v>27.979999999999997</v>
      </c>
      <c r="D58" s="46" t="str">
        <f>VLOOKUP(A58,HilfstabellePreisblatt!$H$4:$I$37,2,0)</f>
        <v>D</v>
      </c>
    </row>
    <row r="59" spans="1:4" x14ac:dyDescent="0.2">
      <c r="A59" s="55" t="s">
        <v>17</v>
      </c>
      <c r="B59" s="48">
        <v>2</v>
      </c>
      <c r="C59" s="56">
        <v>7.6899999999999995</v>
      </c>
      <c r="D59" s="46" t="str">
        <f>VLOOKUP(A59,HilfstabellePreisblatt!$H$4:$I$37,2,0)</f>
        <v>D</v>
      </c>
    </row>
    <row r="60" spans="1:4" x14ac:dyDescent="0.2">
      <c r="A60" s="55" t="s">
        <v>25</v>
      </c>
      <c r="B60" s="48">
        <v>1</v>
      </c>
      <c r="C60" s="56">
        <v>1.74</v>
      </c>
      <c r="D60" s="46" t="str">
        <f>VLOOKUP(A60,HilfstabellePreisblatt!$H$4:$I$37,2,0)</f>
        <v>H</v>
      </c>
    </row>
    <row r="61" spans="1:4" x14ac:dyDescent="0.2">
      <c r="A61" s="55" t="s">
        <v>27</v>
      </c>
      <c r="B61" s="48">
        <v>5</v>
      </c>
      <c r="C61" s="56">
        <v>99.429999999999993</v>
      </c>
      <c r="D61" s="46" t="str">
        <f>VLOOKUP(A61,HilfstabellePreisblatt!$H$4:$I$37,2,0)</f>
        <v>B</v>
      </c>
    </row>
    <row r="62" spans="1:4" x14ac:dyDescent="0.2">
      <c r="A62" s="55" t="s">
        <v>28</v>
      </c>
      <c r="B62" s="48">
        <v>1</v>
      </c>
      <c r="C62" s="56">
        <v>3.51</v>
      </c>
      <c r="D62" s="46" t="str">
        <f>VLOOKUP(A62,HilfstabellePreisblatt!$H$4:$I$37,2,0)</f>
        <v>B</v>
      </c>
    </row>
    <row r="63" spans="1:4" ht="15" thickBot="1" x14ac:dyDescent="0.25">
      <c r="A63" s="57" t="s">
        <v>142</v>
      </c>
      <c r="B63" s="60">
        <f>SUM(B53:B62)</f>
        <v>29</v>
      </c>
      <c r="C63" s="58">
        <f>ROUND(SUM(C53:C62),0)</f>
        <v>989</v>
      </c>
      <c r="D63" s="59"/>
    </row>
    <row r="64" spans="1:4" ht="15" thickTop="1" x14ac:dyDescent="0.2"/>
    <row r="65" spans="1:4" ht="18" x14ac:dyDescent="0.25">
      <c r="A65" s="110" t="s">
        <v>150</v>
      </c>
      <c r="B65" s="110"/>
      <c r="C65" s="110"/>
      <c r="D65" s="110"/>
    </row>
    <row r="66" spans="1:4" x14ac:dyDescent="0.2">
      <c r="A66" s="53" t="s">
        <v>37</v>
      </c>
      <c r="B66" s="54" t="s">
        <v>35</v>
      </c>
      <c r="C66" s="54" t="s">
        <v>36</v>
      </c>
      <c r="D66" s="54" t="s">
        <v>78</v>
      </c>
    </row>
    <row r="67" spans="1:4" x14ac:dyDescent="0.2">
      <c r="A67" s="55" t="s">
        <v>31</v>
      </c>
      <c r="B67" s="48">
        <v>1</v>
      </c>
      <c r="C67" s="56">
        <v>81</v>
      </c>
      <c r="D67" s="46" t="str">
        <f>VLOOKUP(A67,HilfstabellePreisblatt!$H$4:$I$37,2,0)</f>
        <v>E</v>
      </c>
    </row>
    <row r="68" spans="1:4" x14ac:dyDescent="0.2">
      <c r="A68" s="55" t="s">
        <v>4</v>
      </c>
      <c r="B68" s="48">
        <v>1</v>
      </c>
      <c r="C68" s="56">
        <v>135.69</v>
      </c>
      <c r="D68" s="46" t="str">
        <f>VLOOKUP(A68,HilfstabellePreisblatt!$H$4:$I$37,2,0)</f>
        <v>G</v>
      </c>
    </row>
    <row r="69" spans="1:4" x14ac:dyDescent="0.2">
      <c r="A69" s="55" t="s">
        <v>5</v>
      </c>
      <c r="B69" s="48">
        <v>24</v>
      </c>
      <c r="C69" s="56">
        <v>655.46</v>
      </c>
      <c r="D69" s="46" t="str">
        <f>VLOOKUP(A69,HilfstabellePreisblatt!$H$4:$I$37,2,0)</f>
        <v>A</v>
      </c>
    </row>
    <row r="70" spans="1:4" x14ac:dyDescent="0.2">
      <c r="A70" s="55" t="s">
        <v>32</v>
      </c>
      <c r="B70" s="48">
        <v>3</v>
      </c>
      <c r="C70" s="56">
        <v>1730.79</v>
      </c>
      <c r="D70" s="46" t="str">
        <f>VLOOKUP(A70,HilfstabellePreisblatt!$H$4:$I$37,2,0)</f>
        <v>A</v>
      </c>
    </row>
    <row r="71" spans="1:4" x14ac:dyDescent="0.2">
      <c r="A71" s="55" t="s">
        <v>6</v>
      </c>
      <c r="B71" s="48">
        <v>3</v>
      </c>
      <c r="C71" s="56">
        <v>145.56</v>
      </c>
      <c r="D71" s="46" t="str">
        <f>VLOOKUP(A71,HilfstabellePreisblatt!$H$4:$I$37,2,0)</f>
        <v>A</v>
      </c>
    </row>
    <row r="72" spans="1:4" x14ac:dyDescent="0.2">
      <c r="A72" s="55" t="s">
        <v>10</v>
      </c>
      <c r="B72" s="48">
        <v>3</v>
      </c>
      <c r="C72" s="56">
        <v>44.81</v>
      </c>
      <c r="D72" s="46" t="str">
        <f>VLOOKUP(A72,HilfstabellePreisblatt!$H$4:$I$37,2,0)</f>
        <v>C</v>
      </c>
    </row>
    <row r="73" spans="1:4" x14ac:dyDescent="0.2">
      <c r="A73" s="55" t="s">
        <v>11</v>
      </c>
      <c r="B73" s="48">
        <v>1</v>
      </c>
      <c r="C73" s="56">
        <v>28.4</v>
      </c>
      <c r="D73" s="46" t="str">
        <f>VLOOKUP(A73,HilfstabellePreisblatt!$H$4:$I$37,2,0)</f>
        <v>Z</v>
      </c>
    </row>
    <row r="74" spans="1:4" x14ac:dyDescent="0.2">
      <c r="A74" s="55" t="s">
        <v>13</v>
      </c>
      <c r="B74" s="48">
        <v>1</v>
      </c>
      <c r="C74" s="56">
        <v>51.81</v>
      </c>
      <c r="D74" s="46" t="str">
        <f>VLOOKUP(A74,HilfstabellePreisblatt!$H$4:$I$37,2,0)</f>
        <v>A</v>
      </c>
    </row>
    <row r="75" spans="1:4" x14ac:dyDescent="0.2">
      <c r="A75" s="55" t="s">
        <v>15</v>
      </c>
      <c r="B75" s="48">
        <v>1</v>
      </c>
      <c r="C75" s="56">
        <v>6.46</v>
      </c>
      <c r="D75" s="46" t="str">
        <f>VLOOKUP(A75,HilfstabellePreisblatt!$H$4:$I$37,2,0)</f>
        <v>F</v>
      </c>
    </row>
    <row r="76" spans="1:4" x14ac:dyDescent="0.2">
      <c r="A76" s="55" t="s">
        <v>16</v>
      </c>
      <c r="B76" s="48">
        <v>22</v>
      </c>
      <c r="C76" s="56">
        <v>163.05000000000001</v>
      </c>
      <c r="D76" s="46" t="str">
        <f>VLOOKUP(A76,HilfstabellePreisblatt!$H$4:$I$37,2,0)</f>
        <v>D</v>
      </c>
    </row>
    <row r="77" spans="1:4" x14ac:dyDescent="0.2">
      <c r="A77" s="55" t="s">
        <v>17</v>
      </c>
      <c r="B77" s="48">
        <v>4</v>
      </c>
      <c r="C77" s="56">
        <v>36.049999999999997</v>
      </c>
      <c r="D77" s="46" t="str">
        <f>VLOOKUP(A77,HilfstabellePreisblatt!$H$4:$I$37,2,0)</f>
        <v>D</v>
      </c>
    </row>
    <row r="78" spans="1:4" x14ac:dyDescent="0.2">
      <c r="A78" s="55" t="s">
        <v>25</v>
      </c>
      <c r="B78" s="48">
        <v>1</v>
      </c>
      <c r="C78" s="56">
        <v>3.99</v>
      </c>
      <c r="D78" s="46" t="str">
        <f>VLOOKUP(A78,HilfstabellePreisblatt!$H$4:$I$37,2,0)</f>
        <v>H</v>
      </c>
    </row>
    <row r="79" spans="1:4" x14ac:dyDescent="0.2">
      <c r="A79" s="55" t="s">
        <v>27</v>
      </c>
      <c r="B79" s="48">
        <v>24</v>
      </c>
      <c r="C79" s="56">
        <v>441.68999999999994</v>
      </c>
      <c r="D79" s="46" t="str">
        <f>VLOOKUP(A79,HilfstabellePreisblatt!$H$4:$I$37,2,0)</f>
        <v>B</v>
      </c>
    </row>
    <row r="80" spans="1:4" x14ac:dyDescent="0.2">
      <c r="A80" s="55" t="s">
        <v>28</v>
      </c>
      <c r="B80" s="48">
        <v>9</v>
      </c>
      <c r="C80" s="56">
        <v>104.55000000000001</v>
      </c>
      <c r="D80" s="46" t="str">
        <f>VLOOKUP(A80,HilfstabellePreisblatt!$H$4:$I$37,2,0)</f>
        <v>B</v>
      </c>
    </row>
    <row r="81" spans="1:4" x14ac:dyDescent="0.2">
      <c r="A81" s="63" t="s">
        <v>30</v>
      </c>
      <c r="B81" s="64">
        <v>2</v>
      </c>
      <c r="C81" s="65">
        <v>128.65</v>
      </c>
      <c r="D81" s="46" t="str">
        <f>VLOOKUP(A81,HilfstabellePreisblatt!$H$4:$I$37,2,0)</f>
        <v>Z</v>
      </c>
    </row>
    <row r="82" spans="1:4" ht="15" thickBot="1" x14ac:dyDescent="0.25">
      <c r="A82" s="57" t="s">
        <v>142</v>
      </c>
      <c r="B82" s="60">
        <f>SUM(B67:B81)</f>
        <v>100</v>
      </c>
      <c r="C82" s="58">
        <f>ROUND(SUM(C67:C81),0)</f>
        <v>3758</v>
      </c>
      <c r="D82" s="59"/>
    </row>
    <row r="83" spans="1:4" ht="15" thickTop="1" x14ac:dyDescent="0.2"/>
    <row r="84" spans="1:4" ht="18" x14ac:dyDescent="0.25">
      <c r="A84" s="110" t="s">
        <v>151</v>
      </c>
      <c r="B84" s="110"/>
      <c r="C84" s="110"/>
      <c r="D84" s="110"/>
    </row>
    <row r="85" spans="1:4" x14ac:dyDescent="0.2">
      <c r="A85" s="53" t="s">
        <v>37</v>
      </c>
      <c r="B85" s="54" t="s">
        <v>35</v>
      </c>
      <c r="C85" s="54" t="s">
        <v>36</v>
      </c>
      <c r="D85" s="54" t="s">
        <v>78</v>
      </c>
    </row>
    <row r="86" spans="1:4" x14ac:dyDescent="0.2">
      <c r="A86" s="55" t="s">
        <v>5</v>
      </c>
      <c r="B86" s="48">
        <v>14</v>
      </c>
      <c r="C86" s="56">
        <v>312.52</v>
      </c>
      <c r="D86" s="46" t="str">
        <f>VLOOKUP(A86,HilfstabellePreisblatt!$H$4:$I$37,2,0)</f>
        <v>A</v>
      </c>
    </row>
    <row r="87" spans="1:4" x14ac:dyDescent="0.2">
      <c r="A87" s="55" t="s">
        <v>32</v>
      </c>
      <c r="B87" s="48">
        <v>1</v>
      </c>
      <c r="C87" s="56">
        <v>159.97</v>
      </c>
      <c r="D87" s="46" t="str">
        <f>VLOOKUP(A87,HilfstabellePreisblatt!$H$4:$I$37,2,0)</f>
        <v>A</v>
      </c>
    </row>
    <row r="88" spans="1:4" x14ac:dyDescent="0.2">
      <c r="A88" s="55" t="s">
        <v>6</v>
      </c>
      <c r="B88" s="48">
        <v>1</v>
      </c>
      <c r="C88" s="56">
        <v>35.07</v>
      </c>
      <c r="D88" s="46" t="str">
        <f>VLOOKUP(A88,HilfstabellePreisblatt!$H$4:$I$37,2,0)</f>
        <v>A</v>
      </c>
    </row>
    <row r="89" spans="1:4" x14ac:dyDescent="0.2">
      <c r="A89" s="55" t="s">
        <v>10</v>
      </c>
      <c r="B89" s="48">
        <v>2</v>
      </c>
      <c r="C89" s="56">
        <v>17.37</v>
      </c>
      <c r="D89" s="46" t="str">
        <f>VLOOKUP(A89,HilfstabellePreisblatt!$H$4:$I$37,2,0)</f>
        <v>C</v>
      </c>
    </row>
    <row r="90" spans="1:4" x14ac:dyDescent="0.2">
      <c r="A90" s="55" t="s">
        <v>16</v>
      </c>
      <c r="B90" s="48">
        <v>10</v>
      </c>
      <c r="C90" s="56">
        <v>20.110000000000003</v>
      </c>
      <c r="D90" s="46" t="str">
        <f>VLOOKUP(A90,HilfstabellePreisblatt!$H$4:$I$37,2,0)</f>
        <v>D</v>
      </c>
    </row>
    <row r="91" spans="1:4" x14ac:dyDescent="0.2">
      <c r="A91" s="55" t="s">
        <v>27</v>
      </c>
      <c r="B91" s="48">
        <v>6</v>
      </c>
      <c r="C91" s="56">
        <v>132.25</v>
      </c>
      <c r="D91" s="46" t="str">
        <f>VLOOKUP(A91,HilfstabellePreisblatt!$H$4:$I$37,2,0)</f>
        <v>B</v>
      </c>
    </row>
    <row r="92" spans="1:4" x14ac:dyDescent="0.2">
      <c r="A92" s="55" t="s">
        <v>28</v>
      </c>
      <c r="B92" s="48">
        <v>1</v>
      </c>
      <c r="C92" s="56">
        <v>50.45</v>
      </c>
      <c r="D92" s="46" t="str">
        <f>VLOOKUP(A92,HilfstabellePreisblatt!$H$4:$I$37,2,0)</f>
        <v>B</v>
      </c>
    </row>
    <row r="93" spans="1:4" ht="15" thickBot="1" x14ac:dyDescent="0.25">
      <c r="A93" s="57" t="s">
        <v>142</v>
      </c>
      <c r="B93" s="60">
        <f>SUM(B86:B92)</f>
        <v>35</v>
      </c>
      <c r="C93" s="58">
        <f>ROUND(SUM(C86:C92),0)</f>
        <v>728</v>
      </c>
      <c r="D93" s="59"/>
    </row>
    <row r="94" spans="1:4" ht="15" thickTop="1" x14ac:dyDescent="0.2"/>
    <row r="95" spans="1:4" ht="18" x14ac:dyDescent="0.25">
      <c r="A95" s="110" t="s">
        <v>152</v>
      </c>
      <c r="B95" s="110"/>
      <c r="C95" s="110"/>
      <c r="D95" s="110"/>
    </row>
    <row r="96" spans="1:4" x14ac:dyDescent="0.2">
      <c r="A96" s="53" t="s">
        <v>37</v>
      </c>
      <c r="B96" s="54" t="s">
        <v>35</v>
      </c>
      <c r="C96" s="54" t="s">
        <v>36</v>
      </c>
      <c r="D96" s="54" t="s">
        <v>78</v>
      </c>
    </row>
    <row r="97" spans="1:4" x14ac:dyDescent="0.2">
      <c r="A97" s="55" t="s">
        <v>31</v>
      </c>
      <c r="B97" s="48">
        <v>1</v>
      </c>
      <c r="C97" s="56">
        <v>25.21</v>
      </c>
      <c r="D97" s="46" t="str">
        <f>VLOOKUP(A97,HilfstabellePreisblatt!$H$4:$I$37,2,0)</f>
        <v>E</v>
      </c>
    </row>
    <row r="98" spans="1:4" x14ac:dyDescent="0.2">
      <c r="A98" s="55" t="s">
        <v>5</v>
      </c>
      <c r="B98" s="48">
        <v>15</v>
      </c>
      <c r="C98" s="56">
        <v>274.44</v>
      </c>
      <c r="D98" s="46" t="str">
        <f>VLOOKUP(A98,HilfstabellePreisblatt!$H$4:$I$37,2,0)</f>
        <v>A</v>
      </c>
    </row>
    <row r="99" spans="1:4" x14ac:dyDescent="0.2">
      <c r="A99" s="55" t="s">
        <v>6</v>
      </c>
      <c r="B99" s="48">
        <v>3</v>
      </c>
      <c r="C99" s="56">
        <v>69.22</v>
      </c>
      <c r="D99" s="46" t="str">
        <f>VLOOKUP(A99,HilfstabellePreisblatt!$H$4:$I$37,2,0)</f>
        <v>A</v>
      </c>
    </row>
    <row r="100" spans="1:4" x14ac:dyDescent="0.2">
      <c r="A100" s="55" t="s">
        <v>7</v>
      </c>
      <c r="B100" s="48">
        <v>1</v>
      </c>
      <c r="C100" s="56">
        <v>228.12</v>
      </c>
      <c r="D100" s="46" t="str">
        <f>VLOOKUP(A100,HilfstabellePreisblatt!$H$4:$I$37,2,0)</f>
        <v>A</v>
      </c>
    </row>
    <row r="101" spans="1:4" x14ac:dyDescent="0.2">
      <c r="A101" s="55" t="s">
        <v>10</v>
      </c>
      <c r="B101" s="48">
        <v>3</v>
      </c>
      <c r="C101" s="56">
        <v>28.849999999999998</v>
      </c>
      <c r="D101" s="46" t="str">
        <f>VLOOKUP(A101,HilfstabellePreisblatt!$H$4:$I$37,2,0)</f>
        <v>C</v>
      </c>
    </row>
    <row r="102" spans="1:4" x14ac:dyDescent="0.2">
      <c r="A102" s="55" t="s">
        <v>11</v>
      </c>
      <c r="B102" s="48">
        <v>2</v>
      </c>
      <c r="C102" s="56">
        <v>28.479999999999997</v>
      </c>
      <c r="D102" s="46" t="str">
        <f>VLOOKUP(A102,HilfstabellePreisblatt!$H$4:$I$37,2,0)</f>
        <v>Z</v>
      </c>
    </row>
    <row r="103" spans="1:4" x14ac:dyDescent="0.2">
      <c r="A103" s="55" t="s">
        <v>16</v>
      </c>
      <c r="B103" s="48">
        <v>8</v>
      </c>
      <c r="C103" s="56">
        <v>31.509999999999998</v>
      </c>
      <c r="D103" s="46" t="str">
        <f>VLOOKUP(A103,HilfstabellePreisblatt!$H$4:$I$37,2,0)</f>
        <v>D</v>
      </c>
    </row>
    <row r="104" spans="1:4" x14ac:dyDescent="0.2">
      <c r="A104" s="55" t="s">
        <v>27</v>
      </c>
      <c r="B104" s="48">
        <v>14</v>
      </c>
      <c r="C104" s="56">
        <v>125.03</v>
      </c>
      <c r="D104" s="46" t="str">
        <f>VLOOKUP(A104,HilfstabellePreisblatt!$H$4:$I$37,2,0)</f>
        <v>B</v>
      </c>
    </row>
    <row r="105" spans="1:4" x14ac:dyDescent="0.2">
      <c r="A105" s="55" t="s">
        <v>28</v>
      </c>
      <c r="B105" s="48">
        <v>5</v>
      </c>
      <c r="C105" s="56">
        <v>29.63</v>
      </c>
      <c r="D105" s="46" t="str">
        <f>VLOOKUP(A105,HilfstabellePreisblatt!$H$4:$I$37,2,0)</f>
        <v>B</v>
      </c>
    </row>
    <row r="106" spans="1:4" ht="15" thickBot="1" x14ac:dyDescent="0.25">
      <c r="A106" s="57" t="s">
        <v>142</v>
      </c>
      <c r="B106" s="60">
        <f>SUM(B97:B105)</f>
        <v>52</v>
      </c>
      <c r="C106" s="58">
        <f>ROUND(SUM(C97:C105),0)</f>
        <v>840</v>
      </c>
      <c r="D106" s="59"/>
    </row>
    <row r="107" spans="1:4" ht="15" thickTop="1" x14ac:dyDescent="0.2"/>
    <row r="108" spans="1:4" ht="18" x14ac:dyDescent="0.25">
      <c r="A108" s="110" t="s">
        <v>153</v>
      </c>
      <c r="B108" s="110"/>
      <c r="C108" s="110"/>
      <c r="D108" s="110"/>
    </row>
    <row r="109" spans="1:4" x14ac:dyDescent="0.2">
      <c r="A109" s="53" t="s">
        <v>37</v>
      </c>
      <c r="B109" s="54" t="s">
        <v>35</v>
      </c>
      <c r="C109" s="54" t="s">
        <v>36</v>
      </c>
      <c r="D109" s="54" t="s">
        <v>78</v>
      </c>
    </row>
    <row r="110" spans="1:4" x14ac:dyDescent="0.2">
      <c r="A110" s="55" t="s">
        <v>31</v>
      </c>
      <c r="B110" s="48">
        <v>1</v>
      </c>
      <c r="C110" s="56">
        <v>15.42</v>
      </c>
      <c r="D110" s="46" t="str">
        <f>VLOOKUP(A110,HilfstabellePreisblatt!$H$4:$I$37,2,0)</f>
        <v>E</v>
      </c>
    </row>
    <row r="111" spans="1:4" x14ac:dyDescent="0.2">
      <c r="A111" s="55" t="s">
        <v>4</v>
      </c>
      <c r="B111" s="48">
        <v>1</v>
      </c>
      <c r="C111" s="56">
        <v>202.73</v>
      </c>
      <c r="D111" s="46" t="str">
        <f>VLOOKUP(A111,HilfstabellePreisblatt!$H$4:$I$37,2,0)</f>
        <v>G</v>
      </c>
    </row>
    <row r="112" spans="1:4" x14ac:dyDescent="0.2">
      <c r="A112" s="55" t="s">
        <v>5</v>
      </c>
      <c r="B112" s="48">
        <v>86</v>
      </c>
      <c r="C112" s="56">
        <v>2209.7000000000003</v>
      </c>
      <c r="D112" s="46" t="str">
        <f>VLOOKUP(A112,HilfstabellePreisblatt!$H$4:$I$37,2,0)</f>
        <v>A</v>
      </c>
    </row>
    <row r="113" spans="1:4" x14ac:dyDescent="0.2">
      <c r="A113" s="55" t="s">
        <v>6</v>
      </c>
      <c r="B113" s="48">
        <v>3</v>
      </c>
      <c r="C113" s="56">
        <v>223.21000000000004</v>
      </c>
      <c r="D113" s="46" t="str">
        <f>VLOOKUP(A113,HilfstabellePreisblatt!$H$4:$I$37,2,0)</f>
        <v>A</v>
      </c>
    </row>
    <row r="114" spans="1:4" x14ac:dyDescent="0.2">
      <c r="A114" s="55" t="s">
        <v>7</v>
      </c>
      <c r="B114" s="48">
        <v>2</v>
      </c>
      <c r="C114" s="56">
        <v>255.88</v>
      </c>
      <c r="D114" s="46" t="str">
        <f>VLOOKUP(A114,HilfstabellePreisblatt!$H$4:$I$37,2,0)</f>
        <v>A</v>
      </c>
    </row>
    <row r="115" spans="1:4" x14ac:dyDescent="0.2">
      <c r="A115" s="55" t="s">
        <v>10</v>
      </c>
      <c r="B115" s="48">
        <v>3</v>
      </c>
      <c r="C115" s="56">
        <v>24.09</v>
      </c>
      <c r="D115" s="46" t="str">
        <f>VLOOKUP(A115,HilfstabellePreisblatt!$H$4:$I$37,2,0)</f>
        <v>C</v>
      </c>
    </row>
    <row r="116" spans="1:4" x14ac:dyDescent="0.2">
      <c r="A116" s="55" t="s">
        <v>13</v>
      </c>
      <c r="B116" s="48">
        <v>2</v>
      </c>
      <c r="C116" s="56">
        <v>48.7</v>
      </c>
      <c r="D116" s="46" t="str">
        <f>VLOOKUP(A116,HilfstabellePreisblatt!$H$4:$I$37,2,0)</f>
        <v>A</v>
      </c>
    </row>
    <row r="117" spans="1:4" x14ac:dyDescent="0.2">
      <c r="A117" s="55" t="s">
        <v>15</v>
      </c>
      <c r="B117" s="48">
        <v>1</v>
      </c>
      <c r="C117" s="56">
        <v>21.92</v>
      </c>
      <c r="D117" s="46" t="str">
        <f>VLOOKUP(A117,HilfstabellePreisblatt!$H$4:$I$37,2,0)</f>
        <v>F</v>
      </c>
    </row>
    <row r="118" spans="1:4" x14ac:dyDescent="0.2">
      <c r="A118" s="55" t="s">
        <v>16</v>
      </c>
      <c r="B118" s="48">
        <v>29</v>
      </c>
      <c r="C118" s="56">
        <v>209.56</v>
      </c>
      <c r="D118" s="46" t="str">
        <f>VLOOKUP(A118,HilfstabellePreisblatt!$H$4:$I$37,2,0)</f>
        <v>D</v>
      </c>
    </row>
    <row r="119" spans="1:4" x14ac:dyDescent="0.2">
      <c r="A119" s="55" t="s">
        <v>17</v>
      </c>
      <c r="B119" s="48">
        <v>1</v>
      </c>
      <c r="C119" s="56">
        <v>10.8</v>
      </c>
      <c r="D119" s="46" t="str">
        <f>VLOOKUP(A119,HilfstabellePreisblatt!$H$4:$I$37,2,0)</f>
        <v>D</v>
      </c>
    </row>
    <row r="120" spans="1:4" x14ac:dyDescent="0.2">
      <c r="A120" s="55" t="s">
        <v>25</v>
      </c>
      <c r="B120" s="48">
        <v>2</v>
      </c>
      <c r="C120" s="56">
        <v>10.95</v>
      </c>
      <c r="D120" s="46" t="str">
        <f>VLOOKUP(A120,HilfstabellePreisblatt!$H$4:$I$37,2,0)</f>
        <v>H</v>
      </c>
    </row>
    <row r="121" spans="1:4" x14ac:dyDescent="0.2">
      <c r="A121" s="55" t="s">
        <v>27</v>
      </c>
      <c r="B121" s="48">
        <v>46</v>
      </c>
      <c r="C121" s="56">
        <v>1999.9199999999998</v>
      </c>
      <c r="D121" s="46" t="str">
        <f>VLOOKUP(A121,HilfstabellePreisblatt!$H$4:$I$37,2,0)</f>
        <v>B</v>
      </c>
    </row>
    <row r="122" spans="1:4" x14ac:dyDescent="0.2">
      <c r="A122" s="55" t="s">
        <v>28</v>
      </c>
      <c r="B122" s="48">
        <v>17</v>
      </c>
      <c r="C122" s="56">
        <v>156.08000000000004</v>
      </c>
      <c r="D122" s="46" t="str">
        <f>VLOOKUP(A122,HilfstabellePreisblatt!$H$4:$I$37,2,0)</f>
        <v>B</v>
      </c>
    </row>
    <row r="123" spans="1:4" ht="15" thickBot="1" x14ac:dyDescent="0.25">
      <c r="A123" s="57" t="s">
        <v>142</v>
      </c>
      <c r="B123" s="60">
        <f>SUM(B110:B122)</f>
        <v>194</v>
      </c>
      <c r="C123" s="58">
        <f>ROUND(SUM(C110:C122),0)</f>
        <v>5389</v>
      </c>
      <c r="D123" s="59"/>
    </row>
    <row r="124" spans="1:4" ht="15" thickTop="1" x14ac:dyDescent="0.2"/>
    <row r="125" spans="1:4" ht="18" x14ac:dyDescent="0.25">
      <c r="A125" s="110" t="s">
        <v>154</v>
      </c>
      <c r="B125" s="110"/>
      <c r="C125" s="110"/>
      <c r="D125" s="110"/>
    </row>
    <row r="126" spans="1:4" x14ac:dyDescent="0.2">
      <c r="A126" s="53" t="s">
        <v>37</v>
      </c>
      <c r="B126" s="54" t="s">
        <v>35</v>
      </c>
      <c r="C126" s="54" t="s">
        <v>36</v>
      </c>
      <c r="D126" s="54" t="s">
        <v>78</v>
      </c>
    </row>
    <row r="127" spans="1:4" x14ac:dyDescent="0.2">
      <c r="A127" s="55" t="s">
        <v>31</v>
      </c>
      <c r="B127" s="48">
        <v>1</v>
      </c>
      <c r="C127" s="56">
        <v>14.66</v>
      </c>
      <c r="D127" s="46" t="str">
        <f>VLOOKUP(A127,HilfstabellePreisblatt!$H$4:$I$37,2,0)</f>
        <v>E</v>
      </c>
    </row>
    <row r="128" spans="1:4" x14ac:dyDescent="0.2">
      <c r="A128" s="55" t="s">
        <v>4</v>
      </c>
      <c r="B128" s="48">
        <v>1</v>
      </c>
      <c r="C128" s="56">
        <v>100.08</v>
      </c>
      <c r="D128" s="46" t="str">
        <f>VLOOKUP(A128,HilfstabellePreisblatt!$H$4:$I$37,2,0)</f>
        <v>G</v>
      </c>
    </row>
    <row r="129" spans="1:4" x14ac:dyDescent="0.2">
      <c r="A129" s="55" t="s">
        <v>5</v>
      </c>
      <c r="B129" s="48">
        <v>70</v>
      </c>
      <c r="C129" s="56">
        <v>1689.4399999999996</v>
      </c>
      <c r="D129" s="46" t="str">
        <f>VLOOKUP(A129,HilfstabellePreisblatt!$H$4:$I$37,2,0)</f>
        <v>A</v>
      </c>
    </row>
    <row r="130" spans="1:4" x14ac:dyDescent="0.2">
      <c r="A130" s="55" t="s">
        <v>6</v>
      </c>
      <c r="B130" s="48">
        <v>1</v>
      </c>
      <c r="C130" s="56">
        <v>101.88</v>
      </c>
      <c r="D130" s="46" t="str">
        <f>VLOOKUP(A130,HilfstabellePreisblatt!$H$4:$I$37,2,0)</f>
        <v>A</v>
      </c>
    </row>
    <row r="131" spans="1:4" x14ac:dyDescent="0.2">
      <c r="A131" s="55" t="s">
        <v>7</v>
      </c>
      <c r="B131" s="48">
        <v>1</v>
      </c>
      <c r="C131" s="56">
        <v>318.68</v>
      </c>
      <c r="D131" s="46" t="str">
        <f>VLOOKUP(A131,HilfstabellePreisblatt!$H$4:$I$37,2,0)</f>
        <v>A</v>
      </c>
    </row>
    <row r="132" spans="1:4" x14ac:dyDescent="0.2">
      <c r="A132" s="55" t="s">
        <v>158</v>
      </c>
      <c r="B132" s="48">
        <v>1</v>
      </c>
      <c r="C132" s="56">
        <v>84.29</v>
      </c>
      <c r="D132" s="66" t="s">
        <v>56</v>
      </c>
    </row>
    <row r="133" spans="1:4" x14ac:dyDescent="0.2">
      <c r="A133" s="55" t="s">
        <v>10</v>
      </c>
      <c r="B133" s="48">
        <v>3</v>
      </c>
      <c r="C133" s="56">
        <v>13.66</v>
      </c>
      <c r="D133" s="46" t="str">
        <f>VLOOKUP(A133,HilfstabellePreisblatt!$H$4:$I$37,2,0)</f>
        <v>C</v>
      </c>
    </row>
    <row r="134" spans="1:4" x14ac:dyDescent="0.2">
      <c r="A134" s="55" t="s">
        <v>16</v>
      </c>
      <c r="B134" s="48">
        <v>16</v>
      </c>
      <c r="C134" s="56">
        <v>138.22</v>
      </c>
      <c r="D134" s="46" t="str">
        <f>VLOOKUP(A134,HilfstabellePreisblatt!$H$4:$I$37,2,0)</f>
        <v>D</v>
      </c>
    </row>
    <row r="135" spans="1:4" x14ac:dyDescent="0.2">
      <c r="A135" s="55" t="s">
        <v>18</v>
      </c>
      <c r="B135" s="48">
        <v>1</v>
      </c>
      <c r="C135" s="56">
        <v>11.67</v>
      </c>
      <c r="D135" s="46" t="str">
        <f>VLOOKUP(A135,HilfstabellePreisblatt!$H$4:$I$37,2,0)</f>
        <v>Z</v>
      </c>
    </row>
    <row r="136" spans="1:4" x14ac:dyDescent="0.2">
      <c r="A136" s="55" t="s">
        <v>27</v>
      </c>
      <c r="B136" s="48">
        <v>21</v>
      </c>
      <c r="C136" s="56">
        <v>749.2299999999999</v>
      </c>
      <c r="D136" s="46" t="str">
        <f>VLOOKUP(A136,HilfstabellePreisblatt!$H$4:$I$37,2,0)</f>
        <v>B</v>
      </c>
    </row>
    <row r="137" spans="1:4" x14ac:dyDescent="0.2">
      <c r="A137" s="55" t="s">
        <v>28</v>
      </c>
      <c r="B137" s="48">
        <v>7</v>
      </c>
      <c r="C137" s="56">
        <v>74.069999999999993</v>
      </c>
      <c r="D137" s="46" t="str">
        <f>VLOOKUP(A137,HilfstabellePreisblatt!$H$4:$I$37,2,0)</f>
        <v>B</v>
      </c>
    </row>
    <row r="138" spans="1:4" ht="15" thickBot="1" x14ac:dyDescent="0.25">
      <c r="A138" s="57" t="s">
        <v>142</v>
      </c>
      <c r="B138" s="60">
        <f>SUM(B127:B137)</f>
        <v>123</v>
      </c>
      <c r="C138" s="58">
        <f>ROUND(SUM(C127:C137),0)</f>
        <v>3296</v>
      </c>
      <c r="D138" s="59"/>
    </row>
    <row r="139" spans="1:4" ht="15" thickTop="1" x14ac:dyDescent="0.2"/>
    <row r="140" spans="1:4" ht="18" x14ac:dyDescent="0.25">
      <c r="A140" s="110" t="s">
        <v>160</v>
      </c>
      <c r="B140" s="110"/>
      <c r="C140" s="110"/>
      <c r="D140" s="110"/>
    </row>
    <row r="141" spans="1:4" x14ac:dyDescent="0.2">
      <c r="A141" s="53" t="s">
        <v>37</v>
      </c>
      <c r="B141" s="54" t="s">
        <v>35</v>
      </c>
      <c r="C141" s="54" t="s">
        <v>36</v>
      </c>
      <c r="D141" s="54" t="s">
        <v>78</v>
      </c>
    </row>
    <row r="142" spans="1:4" x14ac:dyDescent="0.2">
      <c r="A142" s="55" t="s">
        <v>157</v>
      </c>
      <c r="B142" s="48">
        <v>1</v>
      </c>
      <c r="C142" s="56">
        <v>25.72</v>
      </c>
      <c r="D142" s="66" t="s">
        <v>65</v>
      </c>
    </row>
    <row r="143" spans="1:4" x14ac:dyDescent="0.2">
      <c r="A143" s="55" t="s">
        <v>5</v>
      </c>
      <c r="B143" s="48">
        <v>7</v>
      </c>
      <c r="C143" s="56">
        <v>87.81</v>
      </c>
      <c r="D143" s="46" t="str">
        <f>VLOOKUP(A143,HilfstabellePreisblatt!$H$4:$I$37,2,0)</f>
        <v>A</v>
      </c>
    </row>
    <row r="144" spans="1:4" x14ac:dyDescent="0.2">
      <c r="A144" s="55" t="s">
        <v>32</v>
      </c>
      <c r="B144" s="48">
        <v>1</v>
      </c>
      <c r="C144" s="56">
        <v>146.08000000000001</v>
      </c>
      <c r="D144" s="46" t="str">
        <f>VLOOKUP(A144,HilfstabellePreisblatt!$H$4:$I$37,2,0)</f>
        <v>A</v>
      </c>
    </row>
    <row r="145" spans="1:4" x14ac:dyDescent="0.2">
      <c r="A145" s="55" t="s">
        <v>10</v>
      </c>
      <c r="B145" s="48">
        <v>1</v>
      </c>
      <c r="C145" s="56">
        <v>36.22</v>
      </c>
      <c r="D145" s="46" t="str">
        <f>VLOOKUP(A145,HilfstabellePreisblatt!$H$4:$I$37,2,0)</f>
        <v>C</v>
      </c>
    </row>
    <row r="146" spans="1:4" x14ac:dyDescent="0.2">
      <c r="A146" s="55" t="s">
        <v>16</v>
      </c>
      <c r="B146" s="48">
        <v>3</v>
      </c>
      <c r="C146" s="56">
        <v>29.6</v>
      </c>
      <c r="D146" s="46" t="str">
        <f>VLOOKUP(A146,HilfstabellePreisblatt!$H$4:$I$37,2,0)</f>
        <v>D</v>
      </c>
    </row>
    <row r="147" spans="1:4" x14ac:dyDescent="0.2">
      <c r="A147" s="55" t="s">
        <v>27</v>
      </c>
      <c r="B147" s="48">
        <v>1</v>
      </c>
      <c r="C147" s="56">
        <v>81.73</v>
      </c>
      <c r="D147" s="46" t="str">
        <f>VLOOKUP(A147,HilfstabellePreisblatt!$H$4:$I$37,2,0)</f>
        <v>B</v>
      </c>
    </row>
    <row r="148" spans="1:4" ht="15" thickBot="1" x14ac:dyDescent="0.25">
      <c r="A148" s="57" t="s">
        <v>142</v>
      </c>
      <c r="B148" s="60">
        <f>SUM(B142:B147)</f>
        <v>14</v>
      </c>
      <c r="C148" s="58">
        <f>ROUND(SUM(C142:C147),0)</f>
        <v>407</v>
      </c>
      <c r="D148" s="59"/>
    </row>
    <row r="149" spans="1:4" ht="15" thickTop="1" x14ac:dyDescent="0.2"/>
  </sheetData>
  <sheetProtection algorithmName="SHA-512" hashValue="zCHHSR2+cTE4l1WKjrqqF7TEBb5CLP8Dy6nJe/CtKVDbAFS51qH298xtXo3V2EBBr4lQ5WEwAJmwOfDUyAB3Sw==" saltValue="iVAVRNx4fOTuaiiIxfzF2g==" spinCount="100000" sheet="1" objects="1" scenarios="1"/>
  <sortState xmlns:xlrd2="http://schemas.microsoft.com/office/spreadsheetml/2017/richdata2" ref="A127:D138">
    <sortCondition ref="D130"/>
  </sortState>
  <mergeCells count="11">
    <mergeCell ref="A65:D65"/>
    <mergeCell ref="A2:D2"/>
    <mergeCell ref="A13:D13"/>
    <mergeCell ref="A24:D24"/>
    <mergeCell ref="A33:D33"/>
    <mergeCell ref="A51:D51"/>
    <mergeCell ref="A140:D140"/>
    <mergeCell ref="A84:D84"/>
    <mergeCell ref="A95:D95"/>
    <mergeCell ref="A108:D108"/>
    <mergeCell ref="A125:D125"/>
  </mergeCells>
  <pageMargins left="0.70866141732283472" right="0.70866141732283472" top="0.78740157480314965" bottom="0.78740157480314965" header="0.31496062992125984" footer="0.31496062992125984"/>
  <pageSetup paperSize="9" scale="72" fitToHeight="100" orientation="portrait" r:id="rId1"/>
  <headerFooter>
    <oddHeader xml:space="preserve">&amp;LAnlage 03: Preisblatt 
zur Ausschreibung „Unterhalts- und Glasreinigung“ für die AOK </oddHeader>
    <oddFooter>&amp;L&amp;F
&amp;A&amp;R&amp;P/&amp;N</oddFooter>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72CE5-8B5D-4024-A2A9-628D22DA09E0}">
  <dimension ref="A1:D85"/>
  <sheetViews>
    <sheetView zoomScaleNormal="100" workbookViewId="0">
      <selection activeCell="B43" sqref="B43"/>
    </sheetView>
  </sheetViews>
  <sheetFormatPr baseColWidth="10" defaultRowHeight="15" x14ac:dyDescent="0.25"/>
  <cols>
    <col min="1" max="1" width="36.140625" bestFit="1" customWidth="1"/>
    <col min="2" max="2" width="23.7109375" bestFit="1" customWidth="1"/>
    <col min="3" max="4" width="15.5703125" bestFit="1" customWidth="1"/>
  </cols>
  <sheetData>
    <row r="1" spans="1:4" ht="31.5" x14ac:dyDescent="0.25">
      <c r="A1" s="137" t="s">
        <v>194</v>
      </c>
      <c r="B1" s="137"/>
      <c r="C1" s="137"/>
      <c r="D1" s="102"/>
    </row>
    <row r="3" spans="1:4" x14ac:dyDescent="0.25">
      <c r="A3" s="75" t="s">
        <v>192</v>
      </c>
      <c r="B3" s="75" t="s">
        <v>193</v>
      </c>
    </row>
    <row r="4" spans="1:4" x14ac:dyDescent="0.25">
      <c r="A4" s="75" t="s">
        <v>190</v>
      </c>
      <c r="B4" t="s">
        <v>43</v>
      </c>
      <c r="C4" t="s">
        <v>191</v>
      </c>
    </row>
    <row r="5" spans="1:4" x14ac:dyDescent="0.25">
      <c r="A5" s="76" t="s">
        <v>155</v>
      </c>
      <c r="B5" s="78">
        <v>342.48</v>
      </c>
      <c r="C5" s="78">
        <v>342.48</v>
      </c>
    </row>
    <row r="6" spans="1:4" x14ac:dyDescent="0.25">
      <c r="A6" s="77" t="s">
        <v>170</v>
      </c>
      <c r="B6" s="78">
        <v>17.14</v>
      </c>
      <c r="C6" s="78">
        <v>17.14</v>
      </c>
    </row>
    <row r="7" spans="1:4" x14ac:dyDescent="0.25">
      <c r="A7" s="77" t="s">
        <v>166</v>
      </c>
      <c r="B7" s="78">
        <v>79.949999999999989</v>
      </c>
      <c r="C7" s="78">
        <v>79.949999999999989</v>
      </c>
    </row>
    <row r="8" spans="1:4" x14ac:dyDescent="0.25">
      <c r="A8" s="77" t="s">
        <v>169</v>
      </c>
      <c r="B8" s="78">
        <v>78.400000000000006</v>
      </c>
      <c r="C8" s="78">
        <v>78.400000000000006</v>
      </c>
    </row>
    <row r="9" spans="1:4" x14ac:dyDescent="0.25">
      <c r="A9" s="77" t="s">
        <v>165</v>
      </c>
      <c r="B9" s="78">
        <v>166.98999999999998</v>
      </c>
      <c r="C9" s="78">
        <v>166.98999999999998</v>
      </c>
    </row>
    <row r="10" spans="1:4" x14ac:dyDescent="0.25">
      <c r="A10" s="76" t="s">
        <v>171</v>
      </c>
      <c r="B10" s="78">
        <v>432.56</v>
      </c>
      <c r="C10" s="78">
        <v>432.56</v>
      </c>
    </row>
    <row r="11" spans="1:4" x14ac:dyDescent="0.25">
      <c r="A11" s="77" t="s">
        <v>166</v>
      </c>
      <c r="B11" s="78">
        <v>16.04</v>
      </c>
      <c r="C11" s="78">
        <v>16.04</v>
      </c>
    </row>
    <row r="12" spans="1:4" x14ac:dyDescent="0.25">
      <c r="A12" s="77" t="s">
        <v>168</v>
      </c>
      <c r="B12" s="78">
        <v>44.15</v>
      </c>
      <c r="C12" s="78">
        <v>44.15</v>
      </c>
    </row>
    <row r="13" spans="1:4" x14ac:dyDescent="0.25">
      <c r="A13" s="77" t="s">
        <v>165</v>
      </c>
      <c r="B13" s="78">
        <v>372.37</v>
      </c>
      <c r="C13" s="78">
        <v>372.37</v>
      </c>
    </row>
    <row r="14" spans="1:4" x14ac:dyDescent="0.25">
      <c r="A14" s="76" t="s">
        <v>173</v>
      </c>
      <c r="B14" s="78">
        <v>215.61</v>
      </c>
      <c r="C14" s="78">
        <v>215.61</v>
      </c>
    </row>
    <row r="15" spans="1:4" x14ac:dyDescent="0.25">
      <c r="A15" s="77" t="s">
        <v>172</v>
      </c>
      <c r="B15" s="78">
        <v>5.99</v>
      </c>
      <c r="C15" s="78">
        <v>5.99</v>
      </c>
    </row>
    <row r="16" spans="1:4" x14ac:dyDescent="0.25">
      <c r="A16" s="77" t="s">
        <v>167</v>
      </c>
      <c r="B16" s="78">
        <v>11.43</v>
      </c>
      <c r="C16" s="78">
        <v>11.43</v>
      </c>
    </row>
    <row r="17" spans="1:3" x14ac:dyDescent="0.25">
      <c r="A17" s="77" t="s">
        <v>165</v>
      </c>
      <c r="B17" s="78">
        <v>198.19</v>
      </c>
      <c r="C17" s="78">
        <v>198.19</v>
      </c>
    </row>
    <row r="18" spans="1:3" x14ac:dyDescent="0.25">
      <c r="A18" s="76" t="s">
        <v>174</v>
      </c>
      <c r="B18" s="78">
        <v>3026.56</v>
      </c>
      <c r="C18" s="78">
        <v>3026.56</v>
      </c>
    </row>
    <row r="19" spans="1:3" x14ac:dyDescent="0.25">
      <c r="A19" s="77" t="s">
        <v>172</v>
      </c>
      <c r="B19" s="78">
        <v>72.5</v>
      </c>
      <c r="C19" s="78">
        <v>72.5</v>
      </c>
    </row>
    <row r="20" spans="1:3" x14ac:dyDescent="0.25">
      <c r="A20" s="77" t="s">
        <v>166</v>
      </c>
      <c r="B20" s="78">
        <v>158.35999999999999</v>
      </c>
      <c r="C20" s="78">
        <v>158.35999999999999</v>
      </c>
    </row>
    <row r="21" spans="1:3" x14ac:dyDescent="0.25">
      <c r="A21" s="77" t="s">
        <v>169</v>
      </c>
      <c r="B21" s="78">
        <v>7.81</v>
      </c>
      <c r="C21" s="78">
        <v>7.81</v>
      </c>
    </row>
    <row r="22" spans="1:3" x14ac:dyDescent="0.25">
      <c r="A22" s="77" t="s">
        <v>167</v>
      </c>
      <c r="B22" s="78">
        <v>61.36</v>
      </c>
      <c r="C22" s="78">
        <v>61.36</v>
      </c>
    </row>
    <row r="23" spans="1:3" x14ac:dyDescent="0.25">
      <c r="A23" s="77" t="s">
        <v>168</v>
      </c>
      <c r="B23" s="78">
        <v>465.84999999999991</v>
      </c>
      <c r="C23" s="78">
        <v>465.84999999999991</v>
      </c>
    </row>
    <row r="24" spans="1:3" x14ac:dyDescent="0.25">
      <c r="A24" s="77" t="s">
        <v>176</v>
      </c>
      <c r="B24" s="78">
        <v>61.98</v>
      </c>
      <c r="C24" s="78">
        <v>61.98</v>
      </c>
    </row>
    <row r="25" spans="1:3" x14ac:dyDescent="0.25">
      <c r="A25" s="77" t="s">
        <v>165</v>
      </c>
      <c r="B25" s="78">
        <v>1966.2100000000003</v>
      </c>
      <c r="C25" s="78">
        <v>1966.2100000000003</v>
      </c>
    </row>
    <row r="26" spans="1:3" x14ac:dyDescent="0.25">
      <c r="A26" s="77" t="s">
        <v>177</v>
      </c>
      <c r="B26" s="78">
        <v>33.04</v>
      </c>
      <c r="C26" s="78">
        <v>33.04</v>
      </c>
    </row>
    <row r="27" spans="1:3" x14ac:dyDescent="0.25">
      <c r="A27" s="77" t="s">
        <v>175</v>
      </c>
      <c r="B27" s="78">
        <v>199.45</v>
      </c>
      <c r="C27" s="78">
        <v>199.45</v>
      </c>
    </row>
    <row r="28" spans="1:3" x14ac:dyDescent="0.25">
      <c r="A28" s="76" t="s">
        <v>178</v>
      </c>
      <c r="B28" s="78">
        <v>989.25000000000011</v>
      </c>
      <c r="C28" s="78">
        <v>989.25000000000011</v>
      </c>
    </row>
    <row r="29" spans="1:3" x14ac:dyDescent="0.25">
      <c r="A29" s="77" t="s">
        <v>166</v>
      </c>
      <c r="B29" s="78">
        <v>27.979999999999997</v>
      </c>
      <c r="C29" s="78">
        <v>27.979999999999997</v>
      </c>
    </row>
    <row r="30" spans="1:3" x14ac:dyDescent="0.25">
      <c r="A30" s="77" t="s">
        <v>169</v>
      </c>
      <c r="B30" s="78">
        <v>142.19999999999999</v>
      </c>
      <c r="C30" s="78">
        <v>142.19999999999999</v>
      </c>
    </row>
    <row r="31" spans="1:3" x14ac:dyDescent="0.25">
      <c r="A31" s="77" t="s">
        <v>179</v>
      </c>
      <c r="B31" s="78">
        <v>1.74</v>
      </c>
      <c r="C31" s="78">
        <v>1.74</v>
      </c>
    </row>
    <row r="32" spans="1:3" x14ac:dyDescent="0.25">
      <c r="A32" s="77" t="s">
        <v>167</v>
      </c>
      <c r="B32" s="78">
        <v>53.33</v>
      </c>
      <c r="C32" s="78">
        <v>53.33</v>
      </c>
    </row>
    <row r="33" spans="1:3" x14ac:dyDescent="0.25">
      <c r="A33" s="77" t="s">
        <v>168</v>
      </c>
      <c r="B33" s="78">
        <v>22.42</v>
      </c>
      <c r="C33" s="78">
        <v>22.42</v>
      </c>
    </row>
    <row r="34" spans="1:3" x14ac:dyDescent="0.25">
      <c r="A34" s="77" t="s">
        <v>176</v>
      </c>
      <c r="B34" s="78">
        <v>28.42</v>
      </c>
      <c r="C34" s="78">
        <v>28.42</v>
      </c>
    </row>
    <row r="35" spans="1:3" x14ac:dyDescent="0.25">
      <c r="A35" s="77" t="s">
        <v>165</v>
      </c>
      <c r="B35" s="78">
        <v>713.16000000000008</v>
      </c>
      <c r="C35" s="78">
        <v>713.16000000000008</v>
      </c>
    </row>
    <row r="36" spans="1:3" x14ac:dyDescent="0.25">
      <c r="A36" s="76" t="s">
        <v>180</v>
      </c>
      <c r="B36" s="78">
        <v>3757.9600000000005</v>
      </c>
      <c r="C36" s="78">
        <v>3757.9600000000005</v>
      </c>
    </row>
    <row r="37" spans="1:3" x14ac:dyDescent="0.25">
      <c r="A37" s="77" t="s">
        <v>172</v>
      </c>
      <c r="B37" s="78">
        <v>31.65</v>
      </c>
      <c r="C37" s="78">
        <v>31.65</v>
      </c>
    </row>
    <row r="38" spans="1:3" x14ac:dyDescent="0.25">
      <c r="A38" s="77" t="s">
        <v>166</v>
      </c>
      <c r="B38" s="78">
        <v>350.64</v>
      </c>
      <c r="C38" s="78">
        <v>350.64</v>
      </c>
    </row>
    <row r="39" spans="1:3" x14ac:dyDescent="0.25">
      <c r="A39" s="77" t="s">
        <v>182</v>
      </c>
      <c r="B39" s="78">
        <v>1.3</v>
      </c>
      <c r="C39" s="78">
        <v>1.3</v>
      </c>
    </row>
    <row r="40" spans="1:3" x14ac:dyDescent="0.25">
      <c r="A40" s="77" t="s">
        <v>169</v>
      </c>
      <c r="B40" s="78">
        <v>2.5299999999999998</v>
      </c>
      <c r="C40" s="78">
        <v>2.5299999999999998</v>
      </c>
    </row>
    <row r="41" spans="1:3" x14ac:dyDescent="0.25">
      <c r="A41" s="77" t="s">
        <v>179</v>
      </c>
      <c r="B41" s="78">
        <v>3.99</v>
      </c>
      <c r="C41" s="78">
        <v>3.99</v>
      </c>
    </row>
    <row r="42" spans="1:3" x14ac:dyDescent="0.25">
      <c r="A42" s="77" t="s">
        <v>167</v>
      </c>
      <c r="B42" s="78">
        <v>132.97000000000003</v>
      </c>
      <c r="C42" s="78">
        <v>132.97000000000003</v>
      </c>
    </row>
    <row r="43" spans="1:3" x14ac:dyDescent="0.25">
      <c r="A43" s="77" t="s">
        <v>168</v>
      </c>
      <c r="B43" s="78">
        <v>357.36</v>
      </c>
      <c r="C43" s="78">
        <v>357.36</v>
      </c>
    </row>
    <row r="44" spans="1:3" x14ac:dyDescent="0.25">
      <c r="A44" s="77" t="s">
        <v>165</v>
      </c>
      <c r="B44" s="78">
        <v>2851.6300000000006</v>
      </c>
      <c r="C44" s="78">
        <v>2851.6300000000006</v>
      </c>
    </row>
    <row r="45" spans="1:3" x14ac:dyDescent="0.25">
      <c r="A45" s="77" t="s">
        <v>175</v>
      </c>
      <c r="B45" s="78">
        <v>25.89</v>
      </c>
      <c r="C45" s="78">
        <v>25.89</v>
      </c>
    </row>
    <row r="46" spans="1:3" x14ac:dyDescent="0.25">
      <c r="A46" s="76" t="s">
        <v>183</v>
      </c>
      <c r="B46" s="78">
        <v>727.7399999999999</v>
      </c>
      <c r="C46" s="78">
        <v>727.7399999999999</v>
      </c>
    </row>
    <row r="47" spans="1:3" x14ac:dyDescent="0.25">
      <c r="A47" s="77" t="s">
        <v>166</v>
      </c>
      <c r="B47" s="78">
        <v>46.53</v>
      </c>
      <c r="C47" s="78">
        <v>46.53</v>
      </c>
    </row>
    <row r="48" spans="1:3" x14ac:dyDescent="0.25">
      <c r="A48" s="77" t="s">
        <v>167</v>
      </c>
      <c r="B48" s="78">
        <v>56.959999999999994</v>
      </c>
      <c r="C48" s="78">
        <v>56.959999999999994</v>
      </c>
    </row>
    <row r="49" spans="1:3" x14ac:dyDescent="0.25">
      <c r="A49" s="77" t="s">
        <v>168</v>
      </c>
      <c r="B49" s="78">
        <v>50.45</v>
      </c>
      <c r="C49" s="78">
        <v>50.45</v>
      </c>
    </row>
    <row r="50" spans="1:3" x14ac:dyDescent="0.25">
      <c r="A50" s="77" t="s">
        <v>165</v>
      </c>
      <c r="B50" s="78">
        <v>568.91</v>
      </c>
      <c r="C50" s="78">
        <v>568.91</v>
      </c>
    </row>
    <row r="51" spans="1:3" x14ac:dyDescent="0.25">
      <c r="A51" s="77" t="s">
        <v>184</v>
      </c>
      <c r="B51" s="78">
        <v>4.8899999999999997</v>
      </c>
      <c r="C51" s="78">
        <v>4.8899999999999997</v>
      </c>
    </row>
    <row r="52" spans="1:3" x14ac:dyDescent="0.25">
      <c r="A52" s="76" t="s">
        <v>185</v>
      </c>
      <c r="B52" s="78">
        <v>840.4899999999999</v>
      </c>
      <c r="C52" s="78">
        <v>840.4899999999999</v>
      </c>
    </row>
    <row r="53" spans="1:3" x14ac:dyDescent="0.25">
      <c r="A53" s="77" t="s">
        <v>181</v>
      </c>
      <c r="B53" s="78">
        <v>3.07</v>
      </c>
      <c r="C53" s="78">
        <v>3.07</v>
      </c>
    </row>
    <row r="54" spans="1:3" x14ac:dyDescent="0.25">
      <c r="A54" s="77" t="s">
        <v>166</v>
      </c>
      <c r="B54" s="78">
        <v>108.77999999999997</v>
      </c>
      <c r="C54" s="78">
        <v>108.77999999999997</v>
      </c>
    </row>
    <row r="55" spans="1:3" x14ac:dyDescent="0.25">
      <c r="A55" s="77" t="s">
        <v>169</v>
      </c>
      <c r="B55" s="78">
        <v>11.12</v>
      </c>
      <c r="C55" s="78">
        <v>11.12</v>
      </c>
    </row>
    <row r="56" spans="1:3" x14ac:dyDescent="0.25">
      <c r="A56" s="77" t="s">
        <v>167</v>
      </c>
      <c r="B56" s="78">
        <v>24.919999999999998</v>
      </c>
      <c r="C56" s="78">
        <v>24.919999999999998</v>
      </c>
    </row>
    <row r="57" spans="1:3" x14ac:dyDescent="0.25">
      <c r="A57" s="77" t="s">
        <v>165</v>
      </c>
      <c r="B57" s="78">
        <v>692.59999999999991</v>
      </c>
      <c r="C57" s="78">
        <v>692.59999999999991</v>
      </c>
    </row>
    <row r="58" spans="1:3" x14ac:dyDescent="0.25">
      <c r="A58" s="76" t="s">
        <v>186</v>
      </c>
      <c r="B58" s="78">
        <v>5388.9599999999991</v>
      </c>
      <c r="C58" s="78">
        <v>5388.9599999999991</v>
      </c>
    </row>
    <row r="59" spans="1:3" x14ac:dyDescent="0.25">
      <c r="A59" s="77" t="s">
        <v>172</v>
      </c>
      <c r="B59" s="78">
        <v>398.36000000000013</v>
      </c>
      <c r="C59" s="78">
        <v>398.36000000000013</v>
      </c>
    </row>
    <row r="60" spans="1:3" x14ac:dyDescent="0.25">
      <c r="A60" s="77" t="s">
        <v>188</v>
      </c>
      <c r="B60" s="78">
        <v>8.2899999999999991</v>
      </c>
      <c r="C60" s="78">
        <v>8.2899999999999991</v>
      </c>
    </row>
    <row r="61" spans="1:3" x14ac:dyDescent="0.25">
      <c r="A61" s="77" t="s">
        <v>166</v>
      </c>
      <c r="B61" s="78">
        <v>209.56</v>
      </c>
      <c r="C61" s="78">
        <v>209.56</v>
      </c>
    </row>
    <row r="62" spans="1:3" x14ac:dyDescent="0.25">
      <c r="A62" s="77" t="s">
        <v>182</v>
      </c>
      <c r="B62" s="78">
        <v>2.78</v>
      </c>
      <c r="C62" s="78">
        <v>2.78</v>
      </c>
    </row>
    <row r="63" spans="1:3" x14ac:dyDescent="0.25">
      <c r="A63" s="77" t="s">
        <v>169</v>
      </c>
      <c r="B63" s="78">
        <v>27.12</v>
      </c>
      <c r="C63" s="78">
        <v>27.12</v>
      </c>
    </row>
    <row r="64" spans="1:3" x14ac:dyDescent="0.25">
      <c r="A64" s="77" t="s">
        <v>179</v>
      </c>
      <c r="B64" s="78">
        <v>10.95</v>
      </c>
      <c r="C64" s="78">
        <v>10.95</v>
      </c>
    </row>
    <row r="65" spans="1:3" x14ac:dyDescent="0.25">
      <c r="A65" s="77" t="s">
        <v>167</v>
      </c>
      <c r="B65" s="78">
        <v>33.119999999999997</v>
      </c>
      <c r="C65" s="78">
        <v>33.119999999999997</v>
      </c>
    </row>
    <row r="66" spans="1:3" x14ac:dyDescent="0.25">
      <c r="A66" s="77" t="s">
        <v>187</v>
      </c>
      <c r="B66" s="78">
        <v>11.3</v>
      </c>
      <c r="C66" s="78">
        <v>11.3</v>
      </c>
    </row>
    <row r="67" spans="1:3" x14ac:dyDescent="0.25">
      <c r="A67" s="77" t="s">
        <v>168</v>
      </c>
      <c r="B67" s="78">
        <v>257.83</v>
      </c>
      <c r="C67" s="78">
        <v>257.83</v>
      </c>
    </row>
    <row r="68" spans="1:3" x14ac:dyDescent="0.25">
      <c r="A68" s="77" t="s">
        <v>176</v>
      </c>
      <c r="B68" s="78">
        <v>10.78</v>
      </c>
      <c r="C68" s="78">
        <v>10.78</v>
      </c>
    </row>
    <row r="69" spans="1:3" x14ac:dyDescent="0.25">
      <c r="A69" s="77" t="s">
        <v>165</v>
      </c>
      <c r="B69" s="78">
        <v>2814.3699999999994</v>
      </c>
      <c r="C69" s="78">
        <v>2814.3699999999994</v>
      </c>
    </row>
    <row r="70" spans="1:3" x14ac:dyDescent="0.25">
      <c r="A70" s="77" t="s">
        <v>184</v>
      </c>
      <c r="B70" s="78">
        <v>344.34000000000003</v>
      </c>
      <c r="C70" s="78">
        <v>344.34000000000003</v>
      </c>
    </row>
    <row r="71" spans="1:3" x14ac:dyDescent="0.25">
      <c r="A71" s="77" t="s">
        <v>175</v>
      </c>
      <c r="B71" s="78">
        <v>1260.1600000000001</v>
      </c>
      <c r="C71" s="78">
        <v>1260.1600000000001</v>
      </c>
    </row>
    <row r="72" spans="1:3" x14ac:dyDescent="0.25">
      <c r="A72" s="76" t="s">
        <v>189</v>
      </c>
      <c r="B72" s="78">
        <v>3295.88</v>
      </c>
      <c r="C72" s="78">
        <v>3295.88</v>
      </c>
    </row>
    <row r="73" spans="1:3" x14ac:dyDescent="0.25">
      <c r="A73" s="77" t="s">
        <v>166</v>
      </c>
      <c r="B73" s="78">
        <v>305.67</v>
      </c>
      <c r="C73" s="78">
        <v>305.67</v>
      </c>
    </row>
    <row r="74" spans="1:3" x14ac:dyDescent="0.25">
      <c r="A74" s="77" t="s">
        <v>179</v>
      </c>
      <c r="B74" s="78">
        <v>100.08</v>
      </c>
      <c r="C74" s="78">
        <v>100.08</v>
      </c>
    </row>
    <row r="75" spans="1:3" x14ac:dyDescent="0.25">
      <c r="A75" s="77" t="s">
        <v>167</v>
      </c>
      <c r="B75" s="78">
        <v>27.73</v>
      </c>
      <c r="C75" s="78">
        <v>27.73</v>
      </c>
    </row>
    <row r="76" spans="1:3" x14ac:dyDescent="0.25">
      <c r="A76" s="77" t="s">
        <v>168</v>
      </c>
      <c r="B76" s="78">
        <v>122.03000000000002</v>
      </c>
      <c r="C76" s="78">
        <v>122.03000000000002</v>
      </c>
    </row>
    <row r="77" spans="1:3" x14ac:dyDescent="0.25">
      <c r="A77" s="77" t="s">
        <v>165</v>
      </c>
      <c r="B77" s="78">
        <v>2377.1099999999997</v>
      </c>
      <c r="C77" s="78">
        <v>2377.1099999999997</v>
      </c>
    </row>
    <row r="78" spans="1:3" x14ac:dyDescent="0.25">
      <c r="A78" s="77" t="s">
        <v>175</v>
      </c>
      <c r="B78" s="78">
        <v>363.26</v>
      </c>
      <c r="C78" s="78">
        <v>363.26</v>
      </c>
    </row>
    <row r="79" spans="1:3" x14ac:dyDescent="0.25">
      <c r="A79" s="76" t="s">
        <v>159</v>
      </c>
      <c r="B79" s="78">
        <v>407.16</v>
      </c>
      <c r="C79" s="78">
        <v>407.16</v>
      </c>
    </row>
    <row r="80" spans="1:3" x14ac:dyDescent="0.25">
      <c r="A80" s="77" t="s">
        <v>166</v>
      </c>
      <c r="B80" s="78">
        <v>29.6</v>
      </c>
      <c r="C80" s="78">
        <v>29.6</v>
      </c>
    </row>
    <row r="81" spans="1:3" x14ac:dyDescent="0.25">
      <c r="A81" s="77" t="s">
        <v>169</v>
      </c>
      <c r="B81" s="78">
        <v>117.95</v>
      </c>
      <c r="C81" s="78">
        <v>117.95</v>
      </c>
    </row>
    <row r="82" spans="1:3" x14ac:dyDescent="0.25">
      <c r="A82" s="77" t="s">
        <v>165</v>
      </c>
      <c r="B82" s="78">
        <v>259.61</v>
      </c>
      <c r="C82" s="78">
        <v>259.61</v>
      </c>
    </row>
    <row r="83" spans="1:3" x14ac:dyDescent="0.25">
      <c r="A83" s="76" t="s">
        <v>191</v>
      </c>
      <c r="B83" s="78">
        <v>19424.650000000001</v>
      </c>
      <c r="C83" s="78">
        <v>19424.650000000001</v>
      </c>
    </row>
    <row r="85" spans="1:3" x14ac:dyDescent="0.25">
      <c r="A85" s="77" t="s">
        <v>195</v>
      </c>
    </row>
  </sheetData>
  <sheetProtection algorithmName="SHA-512" hashValue="4EVry7ib5L7XQ74f98thgPmX+s13/n2MqVHhnnPbtmfv/5ysoebASvUE8U9UFXwrQKnCtTuJD3ZQmXv8e65FKg==" saltValue="aePN2KL6oD7iI6CKEuOHnQ==" spinCount="100000" sheet="1" objects="1" scenarios="1"/>
  <mergeCells count="1">
    <mergeCell ref="A1:C1"/>
  </mergeCells>
  <pageMargins left="0.7" right="0.7" top="0.78740157499999996" bottom="0.78740157499999996" header="0.3" footer="0.3"/>
  <pageSetup paperSize="9" orientation="portrait" r:id="rId2"/>
  <headerFooter>
    <oddHeader xml:space="preserve">&amp;LAnlage 03: Preisblatt 
zur Ausschreibung „Unterhalts- und Glasreinigung“ für die AOK </oddHeader>
    <oddFooter>&amp;L&amp;F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E6A23-280E-49C4-B749-33FE3B1B3F23}">
  <sheetPr>
    <pageSetUpPr fitToPage="1"/>
  </sheetPr>
  <dimension ref="A1:F3"/>
  <sheetViews>
    <sheetView zoomScaleNormal="100" workbookViewId="0">
      <selection activeCell="C8" sqref="C8"/>
    </sheetView>
  </sheetViews>
  <sheetFormatPr baseColWidth="10" defaultColWidth="11.42578125" defaultRowHeight="14.25" x14ac:dyDescent="0.2"/>
  <cols>
    <col min="1" max="1" width="28.140625" style="69" bestFit="1" customWidth="1"/>
    <col min="2" max="2" width="41.85546875" style="69" bestFit="1" customWidth="1"/>
    <col min="3" max="3" width="86.5703125" style="69" bestFit="1" customWidth="1"/>
    <col min="4" max="4" width="9.28515625" style="73" bestFit="1" customWidth="1"/>
    <col min="5" max="5" width="15.28515625" style="69" bestFit="1" customWidth="1"/>
    <col min="6" max="6" width="13.42578125" style="69" bestFit="1" customWidth="1"/>
    <col min="7" max="16384" width="11.42578125" style="69"/>
  </cols>
  <sheetData>
    <row r="1" spans="1:6" ht="15" x14ac:dyDescent="0.25">
      <c r="A1" t="s">
        <v>47</v>
      </c>
      <c r="B1" t="s">
        <v>79</v>
      </c>
      <c r="C1" t="s">
        <v>80</v>
      </c>
      <c r="D1" s="70" t="s">
        <v>81</v>
      </c>
      <c r="E1" t="s">
        <v>82</v>
      </c>
      <c r="F1" t="s">
        <v>83</v>
      </c>
    </row>
    <row r="2" spans="1:6" ht="15" x14ac:dyDescent="0.25">
      <c r="A2" s="71" t="s">
        <v>154</v>
      </c>
      <c r="B2" s="71" t="s">
        <v>212</v>
      </c>
      <c r="C2" s="71" t="s">
        <v>213</v>
      </c>
      <c r="D2" s="72">
        <v>5</v>
      </c>
      <c r="E2" s="71" t="s">
        <v>107</v>
      </c>
      <c r="F2" s="71" t="s">
        <v>163</v>
      </c>
    </row>
    <row r="3" spans="1:6" ht="30" x14ac:dyDescent="0.25">
      <c r="A3" s="71" t="s">
        <v>154</v>
      </c>
      <c r="B3" s="71" t="s">
        <v>214</v>
      </c>
      <c r="C3" s="74" t="s">
        <v>215</v>
      </c>
      <c r="D3" s="72">
        <v>5</v>
      </c>
      <c r="E3" s="71" t="s">
        <v>107</v>
      </c>
      <c r="F3" s="71" t="s">
        <v>163</v>
      </c>
    </row>
  </sheetData>
  <sheetProtection algorithmName="SHA-512" hashValue="CunOMuNmRy+uUkn7VWzlitTxT+Dxux/Kt4xBmy+6gPxoKLB61CBjNYttQ2QOaUKk0gLGQ+9E7GMkfQWr9qNp1g==" saltValue="XR+tMqrL5TaxgqUDzOjL8Q==" spinCount="100000" sheet="1" selectLockedCells="1"/>
  <pageMargins left="0.70866141732283472" right="0.70866141732283472" top="0.78740157480314965" bottom="0.78740157480314965" header="0.31496062992125984" footer="0.31496062992125984"/>
  <pageSetup paperSize="9" scale="67" orientation="landscape" r:id="rId1"/>
  <headerFooter>
    <oddHeader>&amp;LAnlage 03: Preisblatt 
zur Ausschreibung „Unterhalts- und Glasreinigung“ für die AOK NordWest</oddHeader>
    <oddFooter>&amp;L&amp;F
&amp;A&amp;R&amp;P/&amp;N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36"/>
  <sheetViews>
    <sheetView tabSelected="1" zoomScaleNormal="100" workbookViewId="0">
      <selection activeCell="J30" sqref="J30"/>
    </sheetView>
  </sheetViews>
  <sheetFormatPr baseColWidth="10" defaultRowHeight="14.25" x14ac:dyDescent="0.2"/>
  <cols>
    <col min="1" max="1" width="6.7109375" style="39" bestFit="1" customWidth="1"/>
    <col min="2" max="2" width="38.140625" style="39" bestFit="1" customWidth="1"/>
    <col min="3" max="5" width="9.85546875" style="39" bestFit="1" customWidth="1"/>
    <col min="6" max="6" width="30.7109375" style="39" customWidth="1"/>
    <col min="7" max="7" width="7.5703125" style="39" bestFit="1" customWidth="1"/>
    <col min="8" max="8" width="15.28515625" style="39" bestFit="1" customWidth="1"/>
    <col min="9" max="9" width="11.28515625" style="39" bestFit="1" customWidth="1"/>
    <col min="10" max="10" width="23.42578125" style="39" bestFit="1" customWidth="1"/>
    <col min="11" max="16384" width="11.42578125" style="39"/>
  </cols>
  <sheetData>
    <row r="1" spans="1:10" ht="18" x14ac:dyDescent="0.25">
      <c r="A1" s="103" t="s">
        <v>217</v>
      </c>
      <c r="B1" s="103"/>
      <c r="C1" s="103"/>
      <c r="D1" s="103"/>
      <c r="E1" s="103"/>
      <c r="F1" s="103"/>
      <c r="G1" s="103"/>
      <c r="H1" s="103"/>
      <c r="I1" s="103"/>
      <c r="J1" s="103"/>
    </row>
    <row r="3" spans="1:10" ht="18" x14ac:dyDescent="0.25">
      <c r="A3" s="110" t="s">
        <v>137</v>
      </c>
      <c r="B3" s="110"/>
      <c r="C3" s="110"/>
      <c r="D3" s="110"/>
      <c r="E3" s="110"/>
      <c r="F3" s="110"/>
      <c r="G3" s="110"/>
      <c r="H3" s="110"/>
      <c r="I3" s="110"/>
      <c r="J3" s="110"/>
    </row>
    <row r="4" spans="1:10" x14ac:dyDescent="0.2">
      <c r="A4" s="40" t="s">
        <v>87</v>
      </c>
      <c r="B4" s="40" t="s">
        <v>47</v>
      </c>
      <c r="C4" s="40" t="s">
        <v>88</v>
      </c>
      <c r="D4" s="40" t="s">
        <v>89</v>
      </c>
      <c r="E4" s="40" t="s">
        <v>90</v>
      </c>
      <c r="F4" s="40" t="s">
        <v>130</v>
      </c>
      <c r="G4" s="40" t="s">
        <v>81</v>
      </c>
      <c r="H4" s="40" t="s">
        <v>82</v>
      </c>
      <c r="I4" s="40" t="s">
        <v>91</v>
      </c>
      <c r="J4" s="40" t="s">
        <v>129</v>
      </c>
    </row>
    <row r="5" spans="1:10" x14ac:dyDescent="0.2">
      <c r="A5" s="41">
        <v>45881</v>
      </c>
      <c r="B5" s="42" t="s">
        <v>149</v>
      </c>
      <c r="C5" s="67">
        <v>20</v>
      </c>
      <c r="D5" s="68">
        <v>70</v>
      </c>
      <c r="E5" s="68">
        <v>70</v>
      </c>
      <c r="F5" s="45">
        <v>0</v>
      </c>
      <c r="G5" s="46">
        <v>5</v>
      </c>
      <c r="H5" s="42" t="str">
        <f>VLOOKUP(G5,HilfstabellePreisblatt!$K$4:$N$21,2,0)</f>
        <v>5 x wöchentlich</v>
      </c>
      <c r="I5" s="46">
        <f>VLOOKUP(G5,HilfstabellePreisblatt!$K$4:$N$21,3,0)</f>
        <v>250</v>
      </c>
      <c r="J5" s="47">
        <f t="shared" ref="J5:J9" si="0">C5*F5*I5</f>
        <v>0</v>
      </c>
    </row>
    <row r="6" spans="1:10" x14ac:dyDescent="0.2">
      <c r="A6" s="41">
        <v>58095</v>
      </c>
      <c r="B6" s="42" t="s">
        <v>151</v>
      </c>
      <c r="C6" s="67">
        <v>22</v>
      </c>
      <c r="D6" s="68">
        <v>70</v>
      </c>
      <c r="E6" s="68">
        <v>70</v>
      </c>
      <c r="F6" s="45">
        <v>0</v>
      </c>
      <c r="G6" s="46">
        <v>5</v>
      </c>
      <c r="H6" s="42" t="str">
        <f>VLOOKUP(G6,HilfstabellePreisblatt!$K$4:$N$21,2,0)</f>
        <v>5 x wöchentlich</v>
      </c>
      <c r="I6" s="46">
        <f>VLOOKUP(G6,HilfstabellePreisblatt!$K$4:$N$21,3,0)</f>
        <v>250</v>
      </c>
      <c r="J6" s="47">
        <f t="shared" si="0"/>
        <v>0</v>
      </c>
    </row>
    <row r="7" spans="1:10" x14ac:dyDescent="0.2">
      <c r="A7" s="41">
        <v>44532</v>
      </c>
      <c r="B7" s="42" t="s">
        <v>152</v>
      </c>
      <c r="C7" s="43">
        <v>5</v>
      </c>
      <c r="D7" s="44">
        <v>60</v>
      </c>
      <c r="E7" s="44">
        <v>60</v>
      </c>
      <c r="F7" s="45">
        <v>0</v>
      </c>
      <c r="G7" s="46">
        <v>5</v>
      </c>
      <c r="H7" s="42" t="str">
        <f>VLOOKUP(G7,HilfstabellePreisblatt!$K$4:$N$21,2,0)</f>
        <v>5 x wöchentlich</v>
      </c>
      <c r="I7" s="46">
        <f>VLOOKUP(G7,HilfstabellePreisblatt!$K$4:$N$21,3,0)</f>
        <v>250</v>
      </c>
      <c r="J7" s="47">
        <f t="shared" si="0"/>
        <v>0</v>
      </c>
    </row>
    <row r="8" spans="1:10" x14ac:dyDescent="0.2">
      <c r="A8" s="41">
        <v>44532</v>
      </c>
      <c r="B8" s="42" t="s">
        <v>152</v>
      </c>
      <c r="C8" s="43">
        <v>2</v>
      </c>
      <c r="D8" s="44">
        <v>80</v>
      </c>
      <c r="E8" s="44">
        <v>160</v>
      </c>
      <c r="F8" s="45">
        <v>0</v>
      </c>
      <c r="G8" s="46">
        <v>5</v>
      </c>
      <c r="H8" s="42" t="str">
        <f>VLOOKUP(G8,HilfstabellePreisblatt!$K$4:$N$21,2,0)</f>
        <v>5 x wöchentlich</v>
      </c>
      <c r="I8" s="46">
        <f>VLOOKUP(G8,HilfstabellePreisblatt!$K$4:$N$21,3,0)</f>
        <v>250</v>
      </c>
      <c r="J8" s="47">
        <f t="shared" si="0"/>
        <v>0</v>
      </c>
    </row>
    <row r="9" spans="1:10" x14ac:dyDescent="0.2">
      <c r="A9" s="41">
        <v>59423</v>
      </c>
      <c r="B9" s="42" t="s">
        <v>154</v>
      </c>
      <c r="C9" s="43">
        <v>3</v>
      </c>
      <c r="D9" s="44">
        <v>70</v>
      </c>
      <c r="E9" s="44">
        <v>160</v>
      </c>
      <c r="F9" s="45">
        <v>0</v>
      </c>
      <c r="G9" s="46">
        <v>5</v>
      </c>
      <c r="H9" s="42" t="str">
        <f>VLOOKUP(G9,HilfstabellePreisblatt!$K$4:$N$21,2,0)</f>
        <v>5 x wöchentlich</v>
      </c>
      <c r="I9" s="46">
        <f>VLOOKUP(G9,HilfstabellePreisblatt!$K$4:$N$21,3,0)</f>
        <v>250</v>
      </c>
      <c r="J9" s="47">
        <f t="shared" si="0"/>
        <v>0</v>
      </c>
    </row>
    <row r="10" spans="1:10" ht="15.75" thickBot="1" x14ac:dyDescent="0.3">
      <c r="A10" s="111" t="s">
        <v>196</v>
      </c>
      <c r="B10" s="111"/>
      <c r="C10" s="111"/>
      <c r="D10" s="111"/>
      <c r="E10" s="111"/>
      <c r="F10" s="111"/>
      <c r="G10" s="111"/>
      <c r="H10" s="111"/>
      <c r="I10" s="111"/>
      <c r="J10" s="51">
        <f>SUM(J5:J9)</f>
        <v>0</v>
      </c>
    </row>
    <row r="11" spans="1:10" ht="58.5" customHeight="1" thickTop="1" x14ac:dyDescent="0.2">
      <c r="A11" s="115" t="s">
        <v>136</v>
      </c>
      <c r="B11" s="116"/>
      <c r="C11" s="116"/>
      <c r="D11" s="116"/>
      <c r="E11" s="116"/>
      <c r="F11" s="116"/>
      <c r="G11" s="116"/>
      <c r="H11" s="116"/>
      <c r="I11" s="116"/>
      <c r="J11" s="116"/>
    </row>
    <row r="13" spans="1:10" ht="18" x14ac:dyDescent="0.25">
      <c r="A13" s="110" t="s">
        <v>134</v>
      </c>
      <c r="B13" s="110"/>
      <c r="C13" s="110"/>
      <c r="D13" s="110"/>
      <c r="E13" s="110"/>
      <c r="F13" s="110"/>
      <c r="G13" s="110"/>
      <c r="H13" s="110"/>
      <c r="I13" s="110"/>
      <c r="J13" s="110"/>
    </row>
    <row r="14" spans="1:10" ht="102.75" x14ac:dyDescent="0.2">
      <c r="A14" s="38" t="s">
        <v>87</v>
      </c>
      <c r="B14" s="38" t="s">
        <v>47</v>
      </c>
      <c r="C14" s="38" t="s">
        <v>35</v>
      </c>
      <c r="D14" s="117" t="s">
        <v>135</v>
      </c>
      <c r="E14" s="118"/>
      <c r="F14" s="37" t="s">
        <v>86</v>
      </c>
      <c r="G14" s="114" t="s">
        <v>132</v>
      </c>
      <c r="H14" s="114"/>
      <c r="I14" s="114" t="s">
        <v>133</v>
      </c>
      <c r="J14" s="114"/>
    </row>
    <row r="15" spans="1:10" x14ac:dyDescent="0.2">
      <c r="A15" s="62">
        <v>46236</v>
      </c>
      <c r="B15" s="42" t="str">
        <f>Details!A2</f>
        <v>Bottrop, Gleiwitzer Platz 3</v>
      </c>
      <c r="C15" s="48">
        <f>Details!B11</f>
        <v>22</v>
      </c>
      <c r="D15" s="104">
        <f>Details!C11</f>
        <v>342</v>
      </c>
      <c r="E15" s="105"/>
      <c r="F15" s="49">
        <v>0</v>
      </c>
      <c r="G15" s="113">
        <v>0</v>
      </c>
      <c r="H15" s="113"/>
      <c r="I15" s="112">
        <f>G15*12</f>
        <v>0</v>
      </c>
      <c r="J15" s="112"/>
    </row>
    <row r="16" spans="1:10" x14ac:dyDescent="0.2">
      <c r="A16" s="62">
        <v>45711</v>
      </c>
      <c r="B16" s="42" t="str">
        <f>Details!A13</f>
        <v>Datteln, Hafenstr. 1</v>
      </c>
      <c r="C16" s="48">
        <f>Details!B22</f>
        <v>19</v>
      </c>
      <c r="D16" s="104">
        <f>Details!C22</f>
        <v>433</v>
      </c>
      <c r="E16" s="105"/>
      <c r="F16" s="49">
        <v>0</v>
      </c>
      <c r="G16" s="113">
        <v>0</v>
      </c>
      <c r="H16" s="113"/>
      <c r="I16" s="112">
        <f t="shared" ref="I16:I23" si="1">G16*12</f>
        <v>0</v>
      </c>
      <c r="J16" s="112"/>
    </row>
    <row r="17" spans="1:10" x14ac:dyDescent="0.2">
      <c r="A17" s="62">
        <v>46282</v>
      </c>
      <c r="B17" s="42" t="str">
        <f>Details!A24</f>
        <v>Dorsten, Platz der Deutschen Einheit 6</v>
      </c>
      <c r="C17" s="48">
        <f>Details!B31</f>
        <v>10</v>
      </c>
      <c r="D17" s="104">
        <f>Details!C31</f>
        <v>216</v>
      </c>
      <c r="E17" s="105"/>
      <c r="F17" s="49">
        <v>0</v>
      </c>
      <c r="G17" s="113">
        <v>0</v>
      </c>
      <c r="H17" s="113"/>
      <c r="I17" s="112">
        <f t="shared" si="1"/>
        <v>0</v>
      </c>
      <c r="J17" s="112"/>
    </row>
    <row r="18" spans="1:10" x14ac:dyDescent="0.2">
      <c r="A18" s="41">
        <v>45894</v>
      </c>
      <c r="B18" s="42" t="str">
        <f>Details!A33</f>
        <v>Gelsenkirchen, Maelostr. 4-8</v>
      </c>
      <c r="C18" s="48">
        <f>Details!B49</f>
        <v>150</v>
      </c>
      <c r="D18" s="104">
        <f>Details!C49</f>
        <v>3027</v>
      </c>
      <c r="E18" s="105"/>
      <c r="F18" s="49">
        <v>0</v>
      </c>
      <c r="G18" s="113">
        <v>0</v>
      </c>
      <c r="H18" s="113"/>
      <c r="I18" s="112">
        <f t="shared" si="1"/>
        <v>0</v>
      </c>
      <c r="J18" s="112"/>
    </row>
    <row r="19" spans="1:10" x14ac:dyDescent="0.2">
      <c r="A19" s="41">
        <v>45881</v>
      </c>
      <c r="B19" s="42" t="str">
        <f>Details!A51</f>
        <v>Gelsenkirchen, Rolandstr. 14</v>
      </c>
      <c r="C19" s="48">
        <f>Details!B63</f>
        <v>29</v>
      </c>
      <c r="D19" s="104">
        <f>Details!C63</f>
        <v>989</v>
      </c>
      <c r="E19" s="105"/>
      <c r="F19" s="49">
        <v>0</v>
      </c>
      <c r="G19" s="113">
        <v>0</v>
      </c>
      <c r="H19" s="113"/>
      <c r="I19" s="112">
        <f t="shared" si="1"/>
        <v>0</v>
      </c>
      <c r="J19" s="112"/>
    </row>
    <row r="20" spans="1:10" x14ac:dyDescent="0.2">
      <c r="A20" s="41">
        <v>58095</v>
      </c>
      <c r="B20" s="42" t="str">
        <f>Details!A65</f>
        <v>Hagen, Am Widey 2-4</v>
      </c>
      <c r="C20" s="48">
        <f>Details!B82</f>
        <v>100</v>
      </c>
      <c r="D20" s="104">
        <f>Details!C82</f>
        <v>3758</v>
      </c>
      <c r="E20" s="105"/>
      <c r="F20" s="49">
        <v>0</v>
      </c>
      <c r="G20" s="113">
        <v>0</v>
      </c>
      <c r="H20" s="113"/>
      <c r="I20" s="112">
        <f t="shared" si="1"/>
        <v>0</v>
      </c>
      <c r="J20" s="112"/>
    </row>
    <row r="21" spans="1:10" x14ac:dyDescent="0.2">
      <c r="A21" s="41">
        <v>58095</v>
      </c>
      <c r="B21" s="42" t="str">
        <f>Details!A84</f>
        <v>Hagen, Friedrich-Ebert-Platz 2</v>
      </c>
      <c r="C21" s="48">
        <f>Details!B93</f>
        <v>35</v>
      </c>
      <c r="D21" s="104">
        <f>Details!C93</f>
        <v>728</v>
      </c>
      <c r="E21" s="105"/>
      <c r="F21" s="49">
        <v>0</v>
      </c>
      <c r="G21" s="113">
        <v>0</v>
      </c>
      <c r="H21" s="113"/>
      <c r="I21" s="112">
        <f t="shared" si="1"/>
        <v>0</v>
      </c>
      <c r="J21" s="112"/>
    </row>
    <row r="22" spans="1:10" x14ac:dyDescent="0.2">
      <c r="A22" s="41">
        <v>44532</v>
      </c>
      <c r="B22" s="42" t="str">
        <f>Details!A95</f>
        <v>Lünen, Bäckerstr. 31</v>
      </c>
      <c r="C22" s="48">
        <f>Details!B106</f>
        <v>52</v>
      </c>
      <c r="D22" s="104">
        <f>Details!C106</f>
        <v>840</v>
      </c>
      <c r="E22" s="105"/>
      <c r="F22" s="49">
        <v>0</v>
      </c>
      <c r="G22" s="113">
        <v>0</v>
      </c>
      <c r="H22" s="113"/>
      <c r="I22" s="112">
        <f t="shared" si="1"/>
        <v>0</v>
      </c>
      <c r="J22" s="112"/>
    </row>
    <row r="23" spans="1:10" x14ac:dyDescent="0.2">
      <c r="A23" s="41">
        <v>45657</v>
      </c>
      <c r="B23" s="42" t="str">
        <f>Details!A108</f>
        <v>Recklinghausen, Westerholter Weg 82</v>
      </c>
      <c r="C23" s="48">
        <f>Details!B123</f>
        <v>194</v>
      </c>
      <c r="D23" s="104">
        <f>Details!C123</f>
        <v>5389</v>
      </c>
      <c r="E23" s="105"/>
      <c r="F23" s="49">
        <v>0</v>
      </c>
      <c r="G23" s="113">
        <v>0</v>
      </c>
      <c r="H23" s="113"/>
      <c r="I23" s="112">
        <f t="shared" si="1"/>
        <v>0</v>
      </c>
      <c r="J23" s="112"/>
    </row>
    <row r="24" spans="1:10" x14ac:dyDescent="0.2">
      <c r="A24" s="41">
        <v>59423</v>
      </c>
      <c r="B24" s="42" t="str">
        <f>Details!A125</f>
        <v>Unna, Märkische Str. 2</v>
      </c>
      <c r="C24" s="48">
        <f>Details!B138</f>
        <v>123</v>
      </c>
      <c r="D24" s="104">
        <f>Details!C138</f>
        <v>3296</v>
      </c>
      <c r="E24" s="105"/>
      <c r="F24" s="49">
        <v>0</v>
      </c>
      <c r="G24" s="113">
        <v>0</v>
      </c>
      <c r="H24" s="113"/>
      <c r="I24" s="112">
        <f t="shared" ref="I24:I25" si="2">G24*12</f>
        <v>0</v>
      </c>
      <c r="J24" s="112"/>
    </row>
    <row r="25" spans="1:10" x14ac:dyDescent="0.2">
      <c r="A25" s="41">
        <v>58452</v>
      </c>
      <c r="B25" s="42" t="str">
        <f>Details!A140</f>
        <v>Witten, Hammerstr. 9-11</v>
      </c>
      <c r="C25" s="48">
        <f>Details!B148</f>
        <v>14</v>
      </c>
      <c r="D25" s="104">
        <f>Details!C148</f>
        <v>407</v>
      </c>
      <c r="E25" s="105"/>
      <c r="F25" s="49">
        <v>0</v>
      </c>
      <c r="G25" s="113">
        <v>0</v>
      </c>
      <c r="H25" s="113"/>
      <c r="I25" s="112">
        <f t="shared" si="2"/>
        <v>0</v>
      </c>
      <c r="J25" s="112"/>
    </row>
    <row r="26" spans="1:10" ht="15.75" thickBot="1" x14ac:dyDescent="0.3">
      <c r="A26" s="106" t="s">
        <v>131</v>
      </c>
      <c r="B26" s="106"/>
      <c r="C26" s="50">
        <f>SUM(C15:C25)</f>
        <v>748</v>
      </c>
      <c r="D26" s="127">
        <f>SUM(D15:E25)</f>
        <v>19425</v>
      </c>
      <c r="E26" s="127"/>
      <c r="F26" s="107" t="s">
        <v>197</v>
      </c>
      <c r="G26" s="108"/>
      <c r="H26" s="109"/>
      <c r="I26" s="126">
        <f>SUM(I15:J25)</f>
        <v>0</v>
      </c>
      <c r="J26" s="126"/>
    </row>
    <row r="27" spans="1:10" ht="15" thickTop="1" x14ac:dyDescent="0.2"/>
    <row r="28" spans="1:10" x14ac:dyDescent="0.2">
      <c r="A28" s="129" t="str">
        <f>"Preisblatt "&amp;Deckblatt!B8</f>
        <v>Preisblatt Stand: 08.09.2026</v>
      </c>
      <c r="B28" s="129"/>
      <c r="C28" s="129"/>
      <c r="D28" s="129"/>
      <c r="F28" s="128" t="str">
        <f>A10</f>
        <v>Optional - Summe Spuckschutz Netto pro Jahr:</v>
      </c>
      <c r="G28" s="128"/>
      <c r="H28" s="128"/>
      <c r="I28" s="128"/>
      <c r="J28" s="52">
        <f>J10</f>
        <v>0</v>
      </c>
    </row>
    <row r="29" spans="1:10" x14ac:dyDescent="0.2">
      <c r="A29" s="129"/>
      <c r="B29" s="129"/>
      <c r="C29" s="129"/>
      <c r="D29" s="129"/>
      <c r="F29" s="128" t="str">
        <f>F26</f>
        <v xml:space="preserve">Summe Reinigungspauschale Netto pro Jahr: =&gt; </v>
      </c>
      <c r="G29" s="128"/>
      <c r="H29" s="128"/>
      <c r="I29" s="128"/>
      <c r="J29" s="52">
        <f>I26</f>
        <v>0</v>
      </c>
    </row>
    <row r="30" spans="1:10" ht="15.75" thickBot="1" x14ac:dyDescent="0.3">
      <c r="A30" s="129"/>
      <c r="B30" s="129"/>
      <c r="C30" s="129"/>
      <c r="D30" s="129"/>
      <c r="F30" s="125" t="s">
        <v>143</v>
      </c>
      <c r="G30" s="125"/>
      <c r="H30" s="125"/>
      <c r="I30" s="125"/>
      <c r="J30" s="51">
        <f>SUM(J28:J29)</f>
        <v>0</v>
      </c>
    </row>
    <row r="31" spans="1:10" ht="15" thickTop="1" x14ac:dyDescent="0.2">
      <c r="A31" s="129"/>
      <c r="B31" s="129"/>
      <c r="C31" s="129"/>
      <c r="D31" s="129"/>
    </row>
    <row r="32" spans="1:10" ht="15" x14ac:dyDescent="0.25">
      <c r="A32" s="119" t="s">
        <v>138</v>
      </c>
      <c r="B32" s="119"/>
      <c r="C32" s="119"/>
      <c r="D32" s="119"/>
      <c r="E32" s="121"/>
      <c r="F32" s="119" t="s">
        <v>139</v>
      </c>
      <c r="G32" s="119"/>
      <c r="H32" s="119"/>
      <c r="I32" s="119"/>
      <c r="J32" s="119"/>
    </row>
    <row r="33" spans="1:10" ht="30" customHeight="1" x14ac:dyDescent="0.2">
      <c r="A33" s="122" t="s">
        <v>140</v>
      </c>
      <c r="B33" s="122"/>
      <c r="C33" s="122"/>
      <c r="D33" s="122"/>
      <c r="E33" s="121"/>
      <c r="F33" s="124" t="s">
        <v>198</v>
      </c>
      <c r="G33" s="123" t="s">
        <v>162</v>
      </c>
      <c r="H33" s="123"/>
      <c r="I33" s="123"/>
      <c r="J33" s="123"/>
    </row>
    <row r="34" spans="1:10" ht="30" customHeight="1" x14ac:dyDescent="0.2">
      <c r="A34" s="120"/>
      <c r="B34" s="120"/>
      <c r="C34" s="120"/>
      <c r="D34" s="120"/>
      <c r="E34" s="121"/>
      <c r="F34" s="124"/>
      <c r="G34" s="123"/>
      <c r="H34" s="123"/>
      <c r="I34" s="123"/>
      <c r="J34" s="123"/>
    </row>
    <row r="35" spans="1:10" ht="30" customHeight="1" x14ac:dyDescent="0.2">
      <c r="A35" s="122" t="s">
        <v>141</v>
      </c>
      <c r="B35" s="122"/>
      <c r="C35" s="122"/>
      <c r="D35" s="122"/>
      <c r="E35" s="121"/>
      <c r="F35" s="124"/>
      <c r="G35" s="123"/>
      <c r="H35" s="123"/>
      <c r="I35" s="123"/>
      <c r="J35" s="123"/>
    </row>
    <row r="36" spans="1:10" ht="30" customHeight="1" x14ac:dyDescent="0.2">
      <c r="A36" s="120"/>
      <c r="B36" s="120"/>
      <c r="C36" s="120"/>
      <c r="D36" s="120"/>
      <c r="E36" s="121"/>
      <c r="F36" s="124"/>
      <c r="G36" s="123"/>
      <c r="H36" s="123"/>
      <c r="I36" s="123"/>
      <c r="J36" s="123"/>
    </row>
  </sheetData>
  <sheetProtection algorithmName="SHA-512" hashValue="bRcrahdp7zt+ydC6F+O6EvUbaAYEOu/ojM/oT/qVeWUoVsM3ZAipEoT1h5M97cNOhm50ctlIs7KUrMGHRW3OvA==" saltValue="MNhXtdJBqEJaGaKQxPenvQ==" spinCount="100000" sheet="1" objects="1" scenarios="1"/>
  <mergeCells count="58">
    <mergeCell ref="I21:J21"/>
    <mergeCell ref="I22:J22"/>
    <mergeCell ref="I23:J23"/>
    <mergeCell ref="I16:J16"/>
    <mergeCell ref="I17:J17"/>
    <mergeCell ref="I18:J18"/>
    <mergeCell ref="I19:J19"/>
    <mergeCell ref="I20:J20"/>
    <mergeCell ref="G21:H21"/>
    <mergeCell ref="G22:H22"/>
    <mergeCell ref="G23:H23"/>
    <mergeCell ref="G16:H16"/>
    <mergeCell ref="G17:H17"/>
    <mergeCell ref="G18:H18"/>
    <mergeCell ref="G19:H19"/>
    <mergeCell ref="G20:H20"/>
    <mergeCell ref="D23:E23"/>
    <mergeCell ref="F30:I30"/>
    <mergeCell ref="I25:J25"/>
    <mergeCell ref="G25:H25"/>
    <mergeCell ref="D25:E25"/>
    <mergeCell ref="I26:J26"/>
    <mergeCell ref="D26:E26"/>
    <mergeCell ref="F28:I28"/>
    <mergeCell ref="F29:I29"/>
    <mergeCell ref="A28:D31"/>
    <mergeCell ref="A13:J13"/>
    <mergeCell ref="D16:E16"/>
    <mergeCell ref="F32:J32"/>
    <mergeCell ref="A34:D34"/>
    <mergeCell ref="A36:D36"/>
    <mergeCell ref="A32:D32"/>
    <mergeCell ref="E32:E36"/>
    <mergeCell ref="A33:D33"/>
    <mergeCell ref="A35:D35"/>
    <mergeCell ref="G33:J36"/>
    <mergeCell ref="F33:F36"/>
    <mergeCell ref="D19:E19"/>
    <mergeCell ref="D20:E20"/>
    <mergeCell ref="D21:E21"/>
    <mergeCell ref="D22:E22"/>
    <mergeCell ref="D17:E17"/>
    <mergeCell ref="A1:J1"/>
    <mergeCell ref="D18:E18"/>
    <mergeCell ref="A26:B26"/>
    <mergeCell ref="F26:H26"/>
    <mergeCell ref="A3:J3"/>
    <mergeCell ref="A10:I10"/>
    <mergeCell ref="D15:E15"/>
    <mergeCell ref="D24:E24"/>
    <mergeCell ref="I15:J15"/>
    <mergeCell ref="I24:J24"/>
    <mergeCell ref="G15:H15"/>
    <mergeCell ref="G24:H24"/>
    <mergeCell ref="G14:H14"/>
    <mergeCell ref="I14:J14"/>
    <mergeCell ref="A11:J11"/>
    <mergeCell ref="D14:E14"/>
  </mergeCells>
  <dataValidations disablePrompts="1" count="4">
    <dataValidation type="whole" allowBlank="1" showInputMessage="1" showErrorMessage="1" sqref="A15:A25 C5:C9" xr:uid="{00000000-0002-0000-0300-000000000000}">
      <formula1>0</formula1>
      <formula2>99999</formula2>
    </dataValidation>
    <dataValidation type="custom" allowBlank="1" showInputMessage="1" showErrorMessage="1" error="max 2 Nachkommastellen" prompt="max 2 Nachkommastellen" sqref="F15:H25" xr:uid="{00000000-0002-0000-0300-000003000000}">
      <formula1>ROUND(F15,2)=F15</formula1>
    </dataValidation>
    <dataValidation type="whole" allowBlank="1" showInputMessage="1" showErrorMessage="1" error="00000 bis 99999" sqref="D5:E9 A5:A9" xr:uid="{00000000-0002-0000-0300-000001000000}">
      <formula1>0</formula1>
      <formula2>99999</formula2>
    </dataValidation>
    <dataValidation type="custom" allowBlank="1" showInputMessage="1" showErrorMessage="1" error="max 2 Nachkommastellen" prompt="max 2 Nachkommestellen" sqref="F5:F9" xr:uid="{00000000-0002-0000-0300-000002000000}">
      <formula1>ROUND(F5,2)=F5</formula1>
    </dataValidation>
  </dataValidations>
  <pageMargins left="0.70866141732283472" right="0.70866141732283472" top="0.78740157480314965" bottom="0.78740157480314965" header="0.31496062992125984" footer="0.31496062992125984"/>
  <pageSetup paperSize="9" scale="80" fitToHeight="1000" orientation="landscape" r:id="rId1"/>
  <headerFooter>
    <oddHeader xml:space="preserve">&amp;LAnlage 03: Preisblatt 
zur Ausschreibung „Unterhalts- und Glasreinigung“ für die AOK </oddHeader>
    <oddFooter>&amp;L&amp;F
&amp;A&amp;R&amp;P/&amp;N</oddFooter>
  </headerFooter>
  <rowBreaks count="1" manualBreakCount="1">
    <brk id="1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37"/>
  <sheetViews>
    <sheetView topLeftCell="F1" workbookViewId="0">
      <pane ySplit="3" topLeftCell="A4" activePane="bottomLeft" state="frozen"/>
      <selection activeCell="B9" sqref="B9"/>
      <selection pane="bottomLeft" activeCell="J29" sqref="J29"/>
    </sheetView>
  </sheetViews>
  <sheetFormatPr baseColWidth="10" defaultColWidth="8.85546875" defaultRowHeight="15" x14ac:dyDescent="0.25"/>
  <cols>
    <col min="1" max="1" width="12.42578125" style="18" bestFit="1" customWidth="1"/>
    <col min="2" max="2" width="8.5703125" style="19" bestFit="1" customWidth="1"/>
    <col min="3" max="3" width="8.85546875" style="18"/>
    <col min="4" max="4" width="15.140625" style="18" bestFit="1" customWidth="1"/>
    <col min="5" max="5" width="8.85546875" style="18"/>
    <col min="6" max="6" width="14" style="18" bestFit="1" customWidth="1"/>
    <col min="7" max="7" width="8.85546875" style="18"/>
    <col min="8" max="8" width="83.28515625" style="18" bestFit="1" customWidth="1"/>
    <col min="9" max="10" width="8.85546875" style="18"/>
    <col min="11" max="11" width="6.5703125" style="18" bestFit="1" customWidth="1"/>
    <col min="12" max="12" width="23.85546875" style="18" bestFit="1" customWidth="1"/>
    <col min="13" max="13" width="10" style="18" bestFit="1" customWidth="1"/>
    <col min="14" max="14" width="6.85546875" style="18" bestFit="1" customWidth="1"/>
    <col min="15" max="15" width="3.5703125" style="18" bestFit="1" customWidth="1"/>
    <col min="16" max="16" width="2.7109375" style="18" bestFit="1" customWidth="1"/>
    <col min="17" max="17" width="3" style="18" bestFit="1" customWidth="1"/>
    <col min="18" max="18" width="3.28515625" style="18" bestFit="1" customWidth="1"/>
    <col min="19" max="19" width="2.7109375" style="18" bestFit="1" customWidth="1"/>
    <col min="20" max="21" width="3.28515625" style="18" bestFit="1" customWidth="1"/>
    <col min="22" max="16384" width="8.85546875" style="18"/>
  </cols>
  <sheetData>
    <row r="1" spans="1:21" x14ac:dyDescent="0.25">
      <c r="A1" s="138" t="s">
        <v>38</v>
      </c>
      <c r="B1" s="138"/>
      <c r="D1" s="139" t="s">
        <v>39</v>
      </c>
      <c r="E1" s="139"/>
      <c r="F1" s="139"/>
      <c r="H1" s="138" t="s">
        <v>40</v>
      </c>
      <c r="I1" s="138"/>
      <c r="K1" s="141" t="s">
        <v>128</v>
      </c>
      <c r="L1" s="141"/>
      <c r="M1" s="141"/>
      <c r="N1" s="141"/>
      <c r="O1" s="141"/>
      <c r="P1" s="141"/>
      <c r="Q1" s="141"/>
      <c r="R1" s="141"/>
      <c r="S1" s="141"/>
      <c r="T1" s="141"/>
      <c r="U1" s="141"/>
    </row>
    <row r="2" spans="1:21" ht="0.95" customHeight="1" x14ac:dyDescent="0.25">
      <c r="D2" s="20"/>
      <c r="E2" s="20"/>
      <c r="F2" s="20"/>
    </row>
    <row r="3" spans="1:21" x14ac:dyDescent="0.25">
      <c r="A3" s="21" t="s">
        <v>41</v>
      </c>
      <c r="B3" s="22" t="s">
        <v>42</v>
      </c>
      <c r="D3" s="23" t="s">
        <v>43</v>
      </c>
      <c r="E3" s="20"/>
      <c r="F3" s="23" t="s">
        <v>44</v>
      </c>
      <c r="H3" s="24" t="s">
        <v>45</v>
      </c>
      <c r="I3" s="24" t="s">
        <v>46</v>
      </c>
      <c r="K3" s="29" t="s">
        <v>81</v>
      </c>
      <c r="L3" s="30" t="s">
        <v>82</v>
      </c>
      <c r="M3" s="29" t="s">
        <v>91</v>
      </c>
      <c r="N3" s="29" t="s">
        <v>92</v>
      </c>
      <c r="O3" s="29" t="s">
        <v>93</v>
      </c>
      <c r="P3" s="29" t="s">
        <v>94</v>
      </c>
      <c r="Q3" s="29" t="s">
        <v>95</v>
      </c>
      <c r="R3" s="29" t="s">
        <v>96</v>
      </c>
      <c r="S3" s="29" t="s">
        <v>97</v>
      </c>
      <c r="T3" s="29" t="s">
        <v>98</v>
      </c>
      <c r="U3" s="29" t="s">
        <v>99</v>
      </c>
    </row>
    <row r="4" spans="1:21" x14ac:dyDescent="0.25">
      <c r="A4" s="25">
        <v>10</v>
      </c>
      <c r="B4" s="26" t="s">
        <v>48</v>
      </c>
      <c r="D4" s="27" t="s">
        <v>49</v>
      </c>
      <c r="E4" s="20"/>
      <c r="F4" s="27" t="s">
        <v>49</v>
      </c>
      <c r="H4" s="28" t="s">
        <v>3</v>
      </c>
      <c r="I4" s="28" t="s">
        <v>50</v>
      </c>
      <c r="K4" s="31">
        <v>1</v>
      </c>
      <c r="L4" s="32" t="s">
        <v>100</v>
      </c>
      <c r="M4" s="31">
        <v>52</v>
      </c>
      <c r="N4" s="31">
        <v>1</v>
      </c>
      <c r="O4" s="33" t="s">
        <v>101</v>
      </c>
      <c r="P4" s="33" t="s">
        <v>101</v>
      </c>
      <c r="Q4" s="33" t="s">
        <v>102</v>
      </c>
      <c r="R4" s="33" t="s">
        <v>101</v>
      </c>
      <c r="S4" s="33" t="s">
        <v>101</v>
      </c>
      <c r="T4" s="33" t="s">
        <v>101</v>
      </c>
      <c r="U4" s="33" t="s">
        <v>101</v>
      </c>
    </row>
    <row r="5" spans="1:21" x14ac:dyDescent="0.25">
      <c r="A5" s="25">
        <f>A4+5</f>
        <v>15</v>
      </c>
      <c r="B5" s="26" t="s">
        <v>52</v>
      </c>
      <c r="D5" s="27" t="s">
        <v>51</v>
      </c>
      <c r="E5" s="20"/>
      <c r="F5" s="27" t="s">
        <v>51</v>
      </c>
      <c r="H5" s="28" t="s">
        <v>5</v>
      </c>
      <c r="I5" s="28" t="s">
        <v>50</v>
      </c>
      <c r="K5" s="31">
        <v>2</v>
      </c>
      <c r="L5" s="32" t="s">
        <v>103</v>
      </c>
      <c r="M5" s="31">
        <v>104</v>
      </c>
      <c r="N5" s="31">
        <v>1</v>
      </c>
      <c r="O5" s="33" t="s">
        <v>101</v>
      </c>
      <c r="P5" s="33" t="s">
        <v>102</v>
      </c>
      <c r="Q5" s="33" t="s">
        <v>101</v>
      </c>
      <c r="R5" s="33" t="s">
        <v>102</v>
      </c>
      <c r="S5" s="33" t="s">
        <v>101</v>
      </c>
      <c r="T5" s="33" t="s">
        <v>101</v>
      </c>
      <c r="U5" s="33" t="s">
        <v>101</v>
      </c>
    </row>
    <row r="6" spans="1:21" x14ac:dyDescent="0.25">
      <c r="A6" s="25">
        <f t="shared" ref="A6:A20" si="0">A5+5</f>
        <v>20</v>
      </c>
      <c r="B6" s="26" t="s">
        <v>53</v>
      </c>
      <c r="D6" s="27" t="s">
        <v>54</v>
      </c>
      <c r="E6" s="20"/>
      <c r="F6" s="20"/>
      <c r="H6" s="28" t="s">
        <v>32</v>
      </c>
      <c r="I6" s="28" t="s">
        <v>50</v>
      </c>
      <c r="K6" s="31">
        <v>2.5</v>
      </c>
      <c r="L6" s="32" t="s">
        <v>104</v>
      </c>
      <c r="M6" s="31">
        <v>125.5</v>
      </c>
      <c r="N6" s="31">
        <v>1</v>
      </c>
      <c r="O6" s="33" t="s">
        <v>102</v>
      </c>
      <c r="P6" s="33" t="s">
        <v>101</v>
      </c>
      <c r="Q6" s="33" t="s">
        <v>102</v>
      </c>
      <c r="R6" s="33" t="s">
        <v>101</v>
      </c>
      <c r="S6" s="33" t="s">
        <v>102</v>
      </c>
      <c r="T6" s="33" t="s">
        <v>101</v>
      </c>
      <c r="U6" s="33" t="s">
        <v>101</v>
      </c>
    </row>
    <row r="7" spans="1:21" x14ac:dyDescent="0.25">
      <c r="A7" s="25">
        <f t="shared" si="0"/>
        <v>25</v>
      </c>
      <c r="B7" s="26" t="s">
        <v>55</v>
      </c>
      <c r="E7" s="20"/>
      <c r="F7" s="20"/>
      <c r="H7" s="28" t="s">
        <v>6</v>
      </c>
      <c r="I7" s="28" t="s">
        <v>50</v>
      </c>
      <c r="K7" s="31">
        <v>3</v>
      </c>
      <c r="L7" s="32" t="s">
        <v>105</v>
      </c>
      <c r="M7" s="31">
        <v>150</v>
      </c>
      <c r="N7" s="31">
        <v>1</v>
      </c>
      <c r="O7" s="33" t="s">
        <v>102</v>
      </c>
      <c r="P7" s="33" t="s">
        <v>101</v>
      </c>
      <c r="Q7" s="33" t="s">
        <v>102</v>
      </c>
      <c r="R7" s="33" t="s">
        <v>101</v>
      </c>
      <c r="S7" s="33" t="s">
        <v>102</v>
      </c>
      <c r="T7" s="33" t="s">
        <v>101</v>
      </c>
      <c r="U7" s="33" t="s">
        <v>101</v>
      </c>
    </row>
    <row r="8" spans="1:21" x14ac:dyDescent="0.25">
      <c r="A8" s="25">
        <f t="shared" si="0"/>
        <v>30</v>
      </c>
      <c r="B8" s="26" t="s">
        <v>57</v>
      </c>
      <c r="H8" s="28" t="s">
        <v>7</v>
      </c>
      <c r="I8" s="28" t="s">
        <v>50</v>
      </c>
      <c r="K8" s="31">
        <v>4</v>
      </c>
      <c r="L8" s="32" t="s">
        <v>106</v>
      </c>
      <c r="M8" s="31">
        <v>200</v>
      </c>
      <c r="N8" s="31">
        <v>1</v>
      </c>
      <c r="O8" s="33" t="s">
        <v>102</v>
      </c>
      <c r="P8" s="33" t="s">
        <v>102</v>
      </c>
      <c r="Q8" s="33" t="s">
        <v>102</v>
      </c>
      <c r="R8" s="33" t="s">
        <v>102</v>
      </c>
      <c r="S8" s="33" t="s">
        <v>101</v>
      </c>
      <c r="T8" s="33" t="s">
        <v>101</v>
      </c>
      <c r="U8" s="33" t="s">
        <v>101</v>
      </c>
    </row>
    <row r="9" spans="1:21" x14ac:dyDescent="0.25">
      <c r="A9" s="25">
        <f t="shared" si="0"/>
        <v>35</v>
      </c>
      <c r="B9" s="26" t="s">
        <v>58</v>
      </c>
      <c r="H9" s="28" t="s">
        <v>13</v>
      </c>
      <c r="I9" s="28" t="s">
        <v>50</v>
      </c>
      <c r="K9" s="31">
        <v>5</v>
      </c>
      <c r="L9" s="32" t="s">
        <v>107</v>
      </c>
      <c r="M9" s="31">
        <v>250</v>
      </c>
      <c r="N9" s="31">
        <v>1</v>
      </c>
      <c r="O9" s="33" t="s">
        <v>102</v>
      </c>
      <c r="P9" s="33" t="s">
        <v>102</v>
      </c>
      <c r="Q9" s="33" t="s">
        <v>102</v>
      </c>
      <c r="R9" s="33" t="s">
        <v>102</v>
      </c>
      <c r="S9" s="33" t="s">
        <v>102</v>
      </c>
      <c r="T9" s="33" t="s">
        <v>101</v>
      </c>
      <c r="U9" s="33" t="s">
        <v>101</v>
      </c>
    </row>
    <row r="10" spans="1:21" x14ac:dyDescent="0.25">
      <c r="A10" s="25">
        <f t="shared" si="0"/>
        <v>40</v>
      </c>
      <c r="B10" s="26" t="s">
        <v>59</v>
      </c>
      <c r="H10" s="28" t="s">
        <v>27</v>
      </c>
      <c r="I10" s="28" t="s">
        <v>56</v>
      </c>
      <c r="K10" s="31">
        <v>6</v>
      </c>
      <c r="L10" s="32" t="s">
        <v>108</v>
      </c>
      <c r="M10" s="31">
        <v>301</v>
      </c>
      <c r="N10" s="31">
        <v>1</v>
      </c>
      <c r="O10" s="33" t="s">
        <v>102</v>
      </c>
      <c r="P10" s="33" t="s">
        <v>102</v>
      </c>
      <c r="Q10" s="33" t="s">
        <v>102</v>
      </c>
      <c r="R10" s="33" t="s">
        <v>102</v>
      </c>
      <c r="S10" s="33" t="s">
        <v>102</v>
      </c>
      <c r="T10" s="33" t="s">
        <v>102</v>
      </c>
      <c r="U10" s="33" t="s">
        <v>101</v>
      </c>
    </row>
    <row r="11" spans="1:21" x14ac:dyDescent="0.25">
      <c r="A11" s="25">
        <f t="shared" si="0"/>
        <v>45</v>
      </c>
      <c r="B11" s="26" t="s">
        <v>61</v>
      </c>
      <c r="H11" s="28" t="s">
        <v>28</v>
      </c>
      <c r="I11" s="28" t="s">
        <v>56</v>
      </c>
      <c r="K11" s="31">
        <v>7</v>
      </c>
      <c r="L11" s="32" t="s">
        <v>109</v>
      </c>
      <c r="M11" s="31">
        <v>365</v>
      </c>
      <c r="N11" s="31">
        <v>1</v>
      </c>
      <c r="O11" s="33" t="s">
        <v>102</v>
      </c>
      <c r="P11" s="33" t="s">
        <v>102</v>
      </c>
      <c r="Q11" s="33" t="s">
        <v>102</v>
      </c>
      <c r="R11" s="33" t="s">
        <v>102</v>
      </c>
      <c r="S11" s="33" t="s">
        <v>102</v>
      </c>
      <c r="T11" s="33" t="s">
        <v>102</v>
      </c>
      <c r="U11" s="33" t="s">
        <v>102</v>
      </c>
    </row>
    <row r="12" spans="1:21" x14ac:dyDescent="0.25">
      <c r="A12" s="25">
        <f t="shared" si="0"/>
        <v>50</v>
      </c>
      <c r="B12" s="26" t="s">
        <v>63</v>
      </c>
      <c r="H12" s="28" t="s">
        <v>10</v>
      </c>
      <c r="I12" s="28" t="s">
        <v>60</v>
      </c>
      <c r="K12" s="31">
        <v>10</v>
      </c>
      <c r="L12" s="32" t="s">
        <v>110</v>
      </c>
      <c r="M12" s="31">
        <v>250</v>
      </c>
      <c r="N12" s="31">
        <v>2</v>
      </c>
      <c r="O12" s="33" t="s">
        <v>102</v>
      </c>
      <c r="P12" s="33" t="s">
        <v>102</v>
      </c>
      <c r="Q12" s="33" t="s">
        <v>102</v>
      </c>
      <c r="R12" s="33" t="s">
        <v>102</v>
      </c>
      <c r="S12" s="33" t="s">
        <v>102</v>
      </c>
      <c r="T12" s="33" t="s">
        <v>101</v>
      </c>
      <c r="U12" s="33" t="s">
        <v>101</v>
      </c>
    </row>
    <row r="13" spans="1:21" x14ac:dyDescent="0.25">
      <c r="A13" s="25">
        <f t="shared" si="0"/>
        <v>55</v>
      </c>
      <c r="B13" s="26" t="s">
        <v>66</v>
      </c>
      <c r="H13" s="28" t="s">
        <v>16</v>
      </c>
      <c r="I13" s="28" t="s">
        <v>62</v>
      </c>
      <c r="K13" s="31" t="s">
        <v>111</v>
      </c>
      <c r="L13" s="32" t="s">
        <v>112</v>
      </c>
      <c r="M13" s="31">
        <v>0</v>
      </c>
      <c r="N13" s="31">
        <v>1</v>
      </c>
      <c r="O13" s="33" t="s">
        <v>101</v>
      </c>
      <c r="P13" s="33" t="s">
        <v>101</v>
      </c>
      <c r="Q13" s="33" t="s">
        <v>101</v>
      </c>
      <c r="R13" s="33" t="s">
        <v>101</v>
      </c>
      <c r="S13" s="33" t="s">
        <v>101</v>
      </c>
      <c r="T13" s="33" t="s">
        <v>101</v>
      </c>
      <c r="U13" s="33" t="s">
        <v>101</v>
      </c>
    </row>
    <row r="14" spans="1:21" x14ac:dyDescent="0.25">
      <c r="A14" s="25">
        <f t="shared" si="0"/>
        <v>60</v>
      </c>
      <c r="B14" s="26" t="s">
        <v>67</v>
      </c>
      <c r="H14" s="28" t="s">
        <v>17</v>
      </c>
      <c r="I14" s="28" t="s">
        <v>62</v>
      </c>
      <c r="K14" s="31" t="s">
        <v>113</v>
      </c>
      <c r="L14" s="32" t="s">
        <v>114</v>
      </c>
      <c r="M14" s="31">
        <v>0</v>
      </c>
      <c r="N14" s="31">
        <v>1</v>
      </c>
      <c r="O14" s="33" t="s">
        <v>101</v>
      </c>
      <c r="P14" s="33" t="s">
        <v>101</v>
      </c>
      <c r="Q14" s="33" t="s">
        <v>101</v>
      </c>
      <c r="R14" s="33" t="s">
        <v>101</v>
      </c>
      <c r="S14" s="33" t="s">
        <v>101</v>
      </c>
      <c r="T14" s="33" t="s">
        <v>101</v>
      </c>
      <c r="U14" s="33" t="s">
        <v>101</v>
      </c>
    </row>
    <row r="15" spans="1:21" x14ac:dyDescent="0.25">
      <c r="A15" s="25">
        <f t="shared" si="0"/>
        <v>65</v>
      </c>
      <c r="B15" s="26" t="s">
        <v>68</v>
      </c>
      <c r="H15" s="28" t="s">
        <v>31</v>
      </c>
      <c r="I15" s="28" t="s">
        <v>65</v>
      </c>
      <c r="K15" s="31" t="s">
        <v>115</v>
      </c>
      <c r="L15" s="32" t="s">
        <v>116</v>
      </c>
      <c r="M15" s="31">
        <v>1</v>
      </c>
      <c r="N15" s="31">
        <v>1</v>
      </c>
      <c r="O15" s="33" t="s">
        <v>101</v>
      </c>
      <c r="P15" s="33" t="s">
        <v>101</v>
      </c>
      <c r="Q15" s="33" t="s">
        <v>102</v>
      </c>
      <c r="R15" s="33" t="s">
        <v>101</v>
      </c>
      <c r="S15" s="33" t="s">
        <v>101</v>
      </c>
      <c r="T15" s="33" t="s">
        <v>101</v>
      </c>
      <c r="U15" s="33" t="s">
        <v>101</v>
      </c>
    </row>
    <row r="16" spans="1:21" x14ac:dyDescent="0.25">
      <c r="A16" s="25">
        <f t="shared" si="0"/>
        <v>70</v>
      </c>
      <c r="B16" s="26" t="s">
        <v>69</v>
      </c>
      <c r="H16" s="28" t="s">
        <v>64</v>
      </c>
      <c r="I16" s="28" t="s">
        <v>65</v>
      </c>
      <c r="K16" s="31" t="s">
        <v>117</v>
      </c>
      <c r="L16" s="32" t="s">
        <v>118</v>
      </c>
      <c r="M16" s="31">
        <v>2</v>
      </c>
      <c r="N16" s="31">
        <v>1</v>
      </c>
      <c r="O16" s="33" t="s">
        <v>101</v>
      </c>
      <c r="P16" s="33" t="s">
        <v>101</v>
      </c>
      <c r="Q16" s="33" t="s">
        <v>102</v>
      </c>
      <c r="R16" s="33" t="s">
        <v>101</v>
      </c>
      <c r="S16" s="33" t="s">
        <v>101</v>
      </c>
      <c r="T16" s="33" t="s">
        <v>101</v>
      </c>
      <c r="U16" s="33" t="s">
        <v>101</v>
      </c>
    </row>
    <row r="17" spans="1:21" x14ac:dyDescent="0.25">
      <c r="A17" s="25">
        <f t="shared" si="0"/>
        <v>75</v>
      </c>
      <c r="B17" s="26" t="s">
        <v>70</v>
      </c>
      <c r="H17" s="28" t="s">
        <v>14</v>
      </c>
      <c r="I17" s="61" t="s">
        <v>71</v>
      </c>
      <c r="K17" s="31" t="s">
        <v>119</v>
      </c>
      <c r="L17" s="32" t="s">
        <v>120</v>
      </c>
      <c r="M17" s="31">
        <v>3</v>
      </c>
      <c r="N17" s="31">
        <v>1</v>
      </c>
      <c r="O17" s="33" t="s">
        <v>101</v>
      </c>
      <c r="P17" s="33" t="s">
        <v>101</v>
      </c>
      <c r="Q17" s="33" t="s">
        <v>102</v>
      </c>
      <c r="R17" s="33" t="s">
        <v>101</v>
      </c>
      <c r="S17" s="33" t="s">
        <v>101</v>
      </c>
      <c r="T17" s="33" t="s">
        <v>101</v>
      </c>
      <c r="U17" s="33" t="s">
        <v>101</v>
      </c>
    </row>
    <row r="18" spans="1:21" x14ac:dyDescent="0.25">
      <c r="A18" s="25">
        <f t="shared" si="0"/>
        <v>80</v>
      </c>
      <c r="B18" s="26" t="s">
        <v>72</v>
      </c>
      <c r="H18" s="28" t="s">
        <v>73</v>
      </c>
      <c r="I18" s="28" t="s">
        <v>71</v>
      </c>
      <c r="K18" s="31" t="s">
        <v>121</v>
      </c>
      <c r="L18" s="32" t="s">
        <v>122</v>
      </c>
      <c r="M18" s="31">
        <v>4</v>
      </c>
      <c r="N18" s="31">
        <v>1</v>
      </c>
      <c r="O18" s="33" t="s">
        <v>101</v>
      </c>
      <c r="P18" s="33" t="s">
        <v>101</v>
      </c>
      <c r="Q18" s="33" t="s">
        <v>102</v>
      </c>
      <c r="R18" s="33" t="s">
        <v>101</v>
      </c>
      <c r="S18" s="33" t="s">
        <v>101</v>
      </c>
      <c r="T18" s="33" t="s">
        <v>101</v>
      </c>
      <c r="U18" s="33" t="s">
        <v>101</v>
      </c>
    </row>
    <row r="19" spans="1:21" x14ac:dyDescent="0.25">
      <c r="A19" s="25">
        <f t="shared" si="0"/>
        <v>85</v>
      </c>
      <c r="B19" s="26" t="s">
        <v>74</v>
      </c>
      <c r="H19" s="28" t="s">
        <v>15</v>
      </c>
      <c r="I19" s="28" t="s">
        <v>71</v>
      </c>
      <c r="K19" s="31" t="s">
        <v>123</v>
      </c>
      <c r="L19" s="32" t="s">
        <v>124</v>
      </c>
      <c r="M19" s="31">
        <v>6</v>
      </c>
      <c r="N19" s="31">
        <v>1</v>
      </c>
      <c r="O19" s="33" t="s">
        <v>101</v>
      </c>
      <c r="P19" s="33" t="s">
        <v>101</v>
      </c>
      <c r="Q19" s="33" t="s">
        <v>102</v>
      </c>
      <c r="R19" s="33" t="s">
        <v>101</v>
      </c>
      <c r="S19" s="33" t="s">
        <v>101</v>
      </c>
      <c r="T19" s="33" t="s">
        <v>101</v>
      </c>
      <c r="U19" s="33" t="s">
        <v>101</v>
      </c>
    </row>
    <row r="20" spans="1:21" x14ac:dyDescent="0.25">
      <c r="A20" s="25">
        <f t="shared" si="0"/>
        <v>90</v>
      </c>
      <c r="B20" s="26" t="s">
        <v>75</v>
      </c>
      <c r="H20" s="28" t="s">
        <v>4</v>
      </c>
      <c r="I20" s="28" t="s">
        <v>77</v>
      </c>
      <c r="K20" s="31" t="s">
        <v>84</v>
      </c>
      <c r="L20" s="32" t="s">
        <v>85</v>
      </c>
      <c r="M20" s="31">
        <v>12</v>
      </c>
      <c r="N20" s="31">
        <v>1</v>
      </c>
      <c r="O20" s="33" t="s">
        <v>101</v>
      </c>
      <c r="P20" s="33" t="s">
        <v>101</v>
      </c>
      <c r="Q20" s="33" t="s">
        <v>102</v>
      </c>
      <c r="R20" s="33" t="s">
        <v>101</v>
      </c>
      <c r="S20" s="33" t="s">
        <v>101</v>
      </c>
      <c r="T20" s="33" t="s">
        <v>101</v>
      </c>
      <c r="U20" s="33" t="s">
        <v>101</v>
      </c>
    </row>
    <row r="21" spans="1:21" x14ac:dyDescent="0.25">
      <c r="H21" s="28" t="s">
        <v>25</v>
      </c>
      <c r="I21" s="28" t="s">
        <v>76</v>
      </c>
      <c r="K21" s="31" t="s">
        <v>125</v>
      </c>
      <c r="L21" s="32" t="s">
        <v>126</v>
      </c>
      <c r="M21" s="31">
        <v>24</v>
      </c>
      <c r="N21" s="31">
        <v>1</v>
      </c>
      <c r="O21" s="33" t="s">
        <v>101</v>
      </c>
      <c r="P21" s="33" t="s">
        <v>101</v>
      </c>
      <c r="Q21" s="33" t="s">
        <v>102</v>
      </c>
      <c r="R21" s="33" t="s">
        <v>101</v>
      </c>
      <c r="S21" s="33" t="s">
        <v>101</v>
      </c>
      <c r="T21" s="33" t="s">
        <v>101</v>
      </c>
      <c r="U21" s="33" t="s">
        <v>101</v>
      </c>
    </row>
    <row r="22" spans="1:21" x14ac:dyDescent="0.25">
      <c r="H22" s="28" t="s">
        <v>29</v>
      </c>
      <c r="I22" s="28" t="s">
        <v>76</v>
      </c>
      <c r="K22" s="34"/>
      <c r="L22" s="35"/>
      <c r="M22" s="34"/>
      <c r="N22" s="34"/>
      <c r="O22" s="36"/>
      <c r="P22" s="36"/>
      <c r="Q22" s="36"/>
      <c r="R22" s="36"/>
      <c r="S22" s="36"/>
      <c r="T22" s="36"/>
      <c r="U22" s="36"/>
    </row>
    <row r="23" spans="1:21" ht="15" customHeight="1" x14ac:dyDescent="0.25">
      <c r="H23" s="28" t="s">
        <v>9</v>
      </c>
      <c r="I23" s="28" t="s">
        <v>211</v>
      </c>
      <c r="K23" s="140" t="s">
        <v>127</v>
      </c>
      <c r="L23" s="140"/>
      <c r="M23" s="140"/>
      <c r="N23" s="140"/>
      <c r="O23" s="140"/>
      <c r="P23" s="140"/>
      <c r="Q23" s="140"/>
      <c r="R23" s="140"/>
      <c r="S23" s="140"/>
      <c r="T23" s="140"/>
      <c r="U23" s="140"/>
    </row>
    <row r="24" spans="1:21" x14ac:dyDescent="0.25">
      <c r="H24" s="28" t="s">
        <v>33</v>
      </c>
      <c r="I24" s="28" t="s">
        <v>211</v>
      </c>
      <c r="K24" s="140"/>
      <c r="L24" s="140"/>
      <c r="M24" s="140"/>
      <c r="N24" s="140"/>
      <c r="O24" s="140"/>
      <c r="P24" s="140"/>
      <c r="Q24" s="140"/>
      <c r="R24" s="140"/>
      <c r="S24" s="140"/>
      <c r="T24" s="140"/>
      <c r="U24" s="140"/>
    </row>
    <row r="25" spans="1:21" x14ac:dyDescent="0.25">
      <c r="H25" s="28" t="s">
        <v>8</v>
      </c>
      <c r="I25" s="28" t="s">
        <v>211</v>
      </c>
      <c r="K25" s="140"/>
      <c r="L25" s="140"/>
      <c r="M25" s="140"/>
      <c r="N25" s="140"/>
      <c r="O25" s="140"/>
      <c r="P25" s="140"/>
      <c r="Q25" s="140"/>
      <c r="R25" s="140"/>
      <c r="S25" s="140"/>
      <c r="T25" s="140"/>
      <c r="U25" s="140"/>
    </row>
    <row r="26" spans="1:21" x14ac:dyDescent="0.25">
      <c r="H26" s="28" t="s">
        <v>11</v>
      </c>
      <c r="I26" s="28" t="s">
        <v>211</v>
      </c>
    </row>
    <row r="27" spans="1:21" x14ac:dyDescent="0.25">
      <c r="H27" s="28" t="s">
        <v>12</v>
      </c>
      <c r="I27" s="28" t="s">
        <v>211</v>
      </c>
    </row>
    <row r="28" spans="1:21" x14ac:dyDescent="0.25">
      <c r="H28" s="28" t="s">
        <v>18</v>
      </c>
      <c r="I28" s="28" t="s">
        <v>211</v>
      </c>
    </row>
    <row r="29" spans="1:21" x14ac:dyDescent="0.25">
      <c r="H29" s="28" t="s">
        <v>19</v>
      </c>
      <c r="I29" s="28" t="s">
        <v>211</v>
      </c>
    </row>
    <row r="30" spans="1:21" x14ac:dyDescent="0.25">
      <c r="H30" s="28" t="s">
        <v>20</v>
      </c>
      <c r="I30" s="28" t="s">
        <v>211</v>
      </c>
    </row>
    <row r="31" spans="1:21" x14ac:dyDescent="0.25">
      <c r="H31" s="28" t="s">
        <v>21</v>
      </c>
      <c r="I31" s="28" t="s">
        <v>211</v>
      </c>
    </row>
    <row r="32" spans="1:21" x14ac:dyDescent="0.25">
      <c r="H32" s="28" t="s">
        <v>22</v>
      </c>
      <c r="I32" s="28" t="s">
        <v>211</v>
      </c>
    </row>
    <row r="33" spans="8:9" x14ac:dyDescent="0.25">
      <c r="H33" s="28" t="s">
        <v>23</v>
      </c>
      <c r="I33" s="28" t="s">
        <v>211</v>
      </c>
    </row>
    <row r="34" spans="8:9" x14ac:dyDescent="0.25">
      <c r="H34" s="28" t="s">
        <v>24</v>
      </c>
      <c r="I34" s="28" t="s">
        <v>211</v>
      </c>
    </row>
    <row r="35" spans="8:9" x14ac:dyDescent="0.25">
      <c r="H35" s="28" t="s">
        <v>26</v>
      </c>
      <c r="I35" s="28" t="s">
        <v>211</v>
      </c>
    </row>
    <row r="36" spans="8:9" x14ac:dyDescent="0.25">
      <c r="H36" s="28" t="s">
        <v>34</v>
      </c>
      <c r="I36" s="28" t="s">
        <v>211</v>
      </c>
    </row>
    <row r="37" spans="8:9" x14ac:dyDescent="0.25">
      <c r="H37" s="28" t="s">
        <v>30</v>
      </c>
      <c r="I37" s="28" t="s">
        <v>211</v>
      </c>
    </row>
  </sheetData>
  <sheetProtection algorithmName="SHA-512" hashValue="162LMF0SHcuhck9r/+oCmxjtN5/igJKdwp+16YaUOpYN9qZ1/Iq07w4WkXVEhUfxs2JQyLUH86GjAuAEAV8a+g==" saltValue="op27HbxvsdMHmY34Ws+tjw==" spinCount="100000" sheet="1" selectLockedCells="1" autoFilter="0" selectUnlockedCells="1"/>
  <mergeCells count="5">
    <mergeCell ref="A1:B1"/>
    <mergeCell ref="D1:F1"/>
    <mergeCell ref="H1:I1"/>
    <mergeCell ref="K23:U25"/>
    <mergeCell ref="K1:U1"/>
  </mergeCells>
  <pageMargins left="0.70866141732283472" right="0.70866141732283472" top="0.74803149606299213" bottom="0.74803149606299213" header="0.31496062992125984" footer="0.31496062992125984"/>
  <pageSetup paperSize="9" scale="53" orientation="landscape" r:id="rId1"/>
  <headerFooter>
    <oddHeader xml:space="preserve">&amp;LAnlage 3c: Preisblatt 
zur Ausschreibung „Unterhalts- und Glasreinigung“ für die AOK </oddHeader>
    <oddFooter>&amp;L&amp;F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Deckblatt</vt:lpstr>
      <vt:lpstr>Übersicht RG</vt:lpstr>
      <vt:lpstr>Reinigungszeiten</vt:lpstr>
      <vt:lpstr>Details</vt:lpstr>
      <vt:lpstr>Bodenbelag</vt:lpstr>
      <vt:lpstr>Besonderheiten</vt:lpstr>
      <vt:lpstr>Preisblatt</vt:lpstr>
      <vt:lpstr>HilfstabellePreisblatt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2026-09-09T10:13:51Z</dcterms:modified>
</cp:coreProperties>
</file>